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730" windowHeight="11760" activeTab="2"/>
  </bookViews>
  <sheets>
    <sheet name="Лист1 (2)" sheetId="2" r:id="rId1"/>
    <sheet name="Sheet1" sheetId="3" r:id="rId2"/>
    <sheet name="Verjnakan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9" i="4" l="1"/>
  <c r="F70" i="4"/>
  <c r="I70" i="4"/>
  <c r="I70" i="3" l="1"/>
  <c r="F70" i="3"/>
  <c r="G84" i="4" l="1"/>
  <c r="D80" i="4"/>
  <c r="I79" i="4"/>
  <c r="F79" i="4"/>
  <c r="I78" i="4"/>
  <c r="F78" i="4"/>
  <c r="I77" i="4"/>
  <c r="F77" i="4"/>
  <c r="I76" i="4"/>
  <c r="D75" i="4"/>
  <c r="I75" i="4" s="1"/>
  <c r="I74" i="4"/>
  <c r="F74" i="4"/>
  <c r="I73" i="4"/>
  <c r="I72" i="4"/>
  <c r="F72" i="4"/>
  <c r="I71" i="4"/>
  <c r="F71" i="4"/>
  <c r="I68" i="4"/>
  <c r="F68" i="4"/>
  <c r="I67" i="4"/>
  <c r="F67" i="4"/>
  <c r="I66" i="4"/>
  <c r="F66" i="4"/>
  <c r="I65" i="4"/>
  <c r="I64" i="4"/>
  <c r="D63" i="4"/>
  <c r="I63" i="4" s="1"/>
  <c r="I62" i="4"/>
  <c r="F62" i="4"/>
  <c r="I61" i="4"/>
  <c r="F61" i="4"/>
  <c r="I60" i="4"/>
  <c r="I59" i="4"/>
  <c r="F59" i="4"/>
  <c r="I58" i="4"/>
  <c r="D57" i="4"/>
  <c r="I57" i="4" s="1"/>
  <c r="I56" i="4"/>
  <c r="F56" i="4"/>
  <c r="I55" i="4"/>
  <c r="F55" i="4"/>
  <c r="I54" i="4"/>
  <c r="F54" i="4"/>
  <c r="I53" i="4"/>
  <c r="F53" i="4"/>
  <c r="I52" i="4"/>
  <c r="I51" i="4"/>
  <c r="D51" i="4"/>
  <c r="I50" i="4"/>
  <c r="F50" i="4"/>
  <c r="I49" i="4"/>
  <c r="F49" i="4"/>
  <c r="I48" i="4"/>
  <c r="F48" i="4"/>
  <c r="I47" i="4"/>
  <c r="F47" i="4"/>
  <c r="I46" i="4"/>
  <c r="I45" i="4"/>
  <c r="I44" i="4"/>
  <c r="D43" i="4"/>
  <c r="I43" i="4" s="1"/>
  <c r="I42" i="4"/>
  <c r="I41" i="4"/>
  <c r="I40" i="4"/>
  <c r="I39" i="4"/>
  <c r="D38" i="4"/>
  <c r="I38" i="4" s="1"/>
  <c r="I37" i="4"/>
  <c r="F37" i="4"/>
  <c r="I36" i="4"/>
  <c r="F36" i="4"/>
  <c r="I35" i="4"/>
  <c r="F35" i="4"/>
  <c r="I34" i="4"/>
  <c r="F34" i="4"/>
  <c r="I33" i="4"/>
  <c r="I32" i="4"/>
  <c r="D32" i="4"/>
  <c r="I31" i="4"/>
  <c r="F31" i="4"/>
  <c r="I30" i="4"/>
  <c r="F30" i="4"/>
  <c r="I29" i="4"/>
  <c r="F29" i="4"/>
  <c r="I28" i="4"/>
  <c r="F28" i="4"/>
  <c r="I27" i="4"/>
  <c r="I26" i="4"/>
  <c r="F26" i="4"/>
  <c r="I25" i="4"/>
  <c r="D24" i="4"/>
  <c r="I24" i="4" s="1"/>
  <c r="I23" i="4"/>
  <c r="F23" i="4"/>
  <c r="I22" i="4"/>
  <c r="I21" i="4"/>
  <c r="I20" i="4"/>
  <c r="F20" i="4"/>
  <c r="I19" i="4"/>
  <c r="I18" i="4"/>
  <c r="D17" i="4"/>
  <c r="I16" i="4"/>
  <c r="F16" i="4"/>
  <c r="I15" i="4"/>
  <c r="F15" i="4"/>
  <c r="I14" i="4"/>
  <c r="F14" i="4"/>
  <c r="I13" i="4"/>
  <c r="F13" i="4"/>
  <c r="I12" i="4"/>
  <c r="D11" i="4"/>
  <c r="I11" i="4" s="1"/>
  <c r="I10" i="4"/>
  <c r="I9" i="4"/>
  <c r="F9" i="4"/>
  <c r="I8" i="4"/>
  <c r="F8" i="4"/>
  <c r="F81" i="4" s="1"/>
  <c r="F84" i="4" s="1"/>
  <c r="G84" i="3"/>
  <c r="D80" i="3"/>
  <c r="D75" i="3"/>
  <c r="I75" i="3" s="1"/>
  <c r="D63" i="3"/>
  <c r="D57" i="3"/>
  <c r="I57" i="3" s="1"/>
  <c r="D51" i="3"/>
  <c r="D43" i="3"/>
  <c r="D38" i="3"/>
  <c r="I38" i="3" s="1"/>
  <c r="D32" i="3"/>
  <c r="D24" i="3"/>
  <c r="I22" i="3"/>
  <c r="I21" i="3"/>
  <c r="D11" i="3"/>
  <c r="I11" i="3" s="1"/>
  <c r="D17" i="3"/>
  <c r="I20" i="3"/>
  <c r="I79" i="3"/>
  <c r="F79" i="3"/>
  <c r="I78" i="3"/>
  <c r="F78" i="3"/>
  <c r="I77" i="3"/>
  <c r="F77" i="3"/>
  <c r="I76" i="3"/>
  <c r="I74" i="3"/>
  <c r="F74" i="3"/>
  <c r="I73" i="3"/>
  <c r="I72" i="3"/>
  <c r="F72" i="3"/>
  <c r="I71" i="3"/>
  <c r="F71" i="3"/>
  <c r="I69" i="3"/>
  <c r="F69" i="3"/>
  <c r="I68" i="3"/>
  <c r="F68" i="3"/>
  <c r="I67" i="3"/>
  <c r="F67" i="3"/>
  <c r="I66" i="3"/>
  <c r="F66" i="3"/>
  <c r="I65" i="3"/>
  <c r="I64" i="3"/>
  <c r="I63" i="3"/>
  <c r="I62" i="3"/>
  <c r="F62" i="3"/>
  <c r="I61" i="3"/>
  <c r="F61" i="3"/>
  <c r="I60" i="3"/>
  <c r="I59" i="3"/>
  <c r="F59" i="3"/>
  <c r="I58" i="3"/>
  <c r="I56" i="3"/>
  <c r="F56" i="3"/>
  <c r="I55" i="3"/>
  <c r="F55" i="3"/>
  <c r="I54" i="3"/>
  <c r="F54" i="3"/>
  <c r="I53" i="3"/>
  <c r="F53" i="3"/>
  <c r="I52" i="3"/>
  <c r="I51" i="3"/>
  <c r="I50" i="3"/>
  <c r="F50" i="3"/>
  <c r="I49" i="3"/>
  <c r="F49" i="3"/>
  <c r="I48" i="3"/>
  <c r="F48" i="3"/>
  <c r="I47" i="3"/>
  <c r="F47" i="3"/>
  <c r="I46" i="3"/>
  <c r="I45" i="3"/>
  <c r="I44" i="3"/>
  <c r="I43" i="3"/>
  <c r="I42" i="3"/>
  <c r="I41" i="3"/>
  <c r="I40" i="3"/>
  <c r="I39" i="3"/>
  <c r="I37" i="3"/>
  <c r="F37" i="3"/>
  <c r="I36" i="3"/>
  <c r="F36" i="3"/>
  <c r="I35" i="3"/>
  <c r="F35" i="3"/>
  <c r="I34" i="3"/>
  <c r="F34" i="3"/>
  <c r="I33" i="3"/>
  <c r="I32" i="3"/>
  <c r="I31" i="3"/>
  <c r="F31" i="3"/>
  <c r="I30" i="3"/>
  <c r="F30" i="3"/>
  <c r="I29" i="3"/>
  <c r="F29" i="3"/>
  <c r="I28" i="3"/>
  <c r="F28" i="3"/>
  <c r="I27" i="3"/>
  <c r="I26" i="3"/>
  <c r="F26" i="3"/>
  <c r="I25" i="3"/>
  <c r="I24" i="3"/>
  <c r="I23" i="3"/>
  <c r="F23" i="3"/>
  <c r="F20" i="3"/>
  <c r="I19" i="3"/>
  <c r="I18" i="3"/>
  <c r="I16" i="3"/>
  <c r="F16" i="3"/>
  <c r="I15" i="3"/>
  <c r="F15" i="3"/>
  <c r="I14" i="3"/>
  <c r="F14" i="3"/>
  <c r="I13" i="3"/>
  <c r="F13" i="3"/>
  <c r="I12" i="3"/>
  <c r="I10" i="3"/>
  <c r="I9" i="3"/>
  <c r="F9" i="3"/>
  <c r="I8" i="3"/>
  <c r="F8" i="3"/>
  <c r="D81" i="4" l="1"/>
  <c r="D81" i="3"/>
  <c r="I81" i="3"/>
  <c r="I84" i="3" s="1"/>
  <c r="F81" i="3"/>
  <c r="F84" i="3" s="1"/>
  <c r="H85" i="3" s="1"/>
  <c r="I81" i="4"/>
  <c r="I15" i="2"/>
  <c r="F15" i="2"/>
  <c r="H84" i="2" l="1"/>
  <c r="I69" i="2"/>
  <c r="F69" i="2"/>
  <c r="I9" i="2" l="1"/>
  <c r="I10" i="2"/>
  <c r="I11" i="2"/>
  <c r="I12" i="2"/>
  <c r="I13" i="2"/>
  <c r="I14" i="2"/>
  <c r="I16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70" i="2"/>
  <c r="I71" i="2"/>
  <c r="I72" i="2"/>
  <c r="I73" i="2"/>
  <c r="I74" i="2"/>
  <c r="I75" i="2"/>
  <c r="I76" i="2"/>
  <c r="I77" i="2"/>
  <c r="I78" i="2"/>
  <c r="I8" i="2"/>
  <c r="I80" i="2" l="1"/>
  <c r="F54" i="2" l="1"/>
  <c r="F78" i="2"/>
  <c r="F14" i="2" l="1"/>
  <c r="F37" i="2" l="1"/>
  <c r="F77" i="2" l="1"/>
  <c r="F76" i="2"/>
  <c r="F71" i="2"/>
  <c r="F26" i="2" l="1"/>
  <c r="F28" i="2"/>
  <c r="F29" i="2"/>
  <c r="F30" i="2"/>
  <c r="F31" i="2"/>
  <c r="F34" i="2"/>
  <c r="F35" i="2"/>
  <c r="F36" i="2"/>
  <c r="F67" i="2" l="1"/>
  <c r="F66" i="2"/>
  <c r="F73" i="2"/>
  <c r="F70" i="2"/>
  <c r="F68" i="2"/>
  <c r="F62" i="2"/>
  <c r="F61" i="2"/>
  <c r="F59" i="2"/>
  <c r="F56" i="2"/>
  <c r="F55" i="2"/>
  <c r="F53" i="2"/>
  <c r="F50" i="2"/>
  <c r="F49" i="2"/>
  <c r="F48" i="2"/>
  <c r="F47" i="2"/>
  <c r="F23" i="2"/>
  <c r="F20" i="2"/>
  <c r="F16" i="2"/>
  <c r="F13" i="2"/>
  <c r="F9" i="2"/>
  <c r="F8" i="2"/>
  <c r="F80" i="2" l="1"/>
</calcChain>
</file>

<file path=xl/sharedStrings.xml><?xml version="1.0" encoding="utf-8"?>
<sst xmlns="http://schemas.openxmlformats.org/spreadsheetml/2006/main" count="252" uniqueCount="60">
  <si>
    <t>Հ/Հ</t>
  </si>
  <si>
    <t>Հաստիքի անվանումը</t>
  </si>
  <si>
    <t>Հաստիքային միավորը</t>
  </si>
  <si>
    <t>Պաշտոնային դրույքաչափը /ՀՀ դրամ/</t>
  </si>
  <si>
    <t>Համայնքի ղեկավար</t>
  </si>
  <si>
    <t xml:space="preserve">Համայնքի ղեկավարի 1-ին տեղակալ </t>
  </si>
  <si>
    <t>Համայնքի ղեկավարի տեղակալ</t>
  </si>
  <si>
    <t>Համայնքի ղեկավարի օգնական</t>
  </si>
  <si>
    <t>Համայնքի ղեկավարի խորհրդական</t>
  </si>
  <si>
    <t>Մամուլի քարտուղար</t>
  </si>
  <si>
    <t>ՀԱՄԱՅՆՔԱՅԻՆ ԾԱՌԱՅՈՒԹՅԱՆ ՊԱՇՏՈՆՆԵՐ</t>
  </si>
  <si>
    <t xml:space="preserve">Աշխատակազմի քարտուղար </t>
  </si>
  <si>
    <t>Բաժնի պետ</t>
  </si>
  <si>
    <t xml:space="preserve">Գլխավոր մասնագետ </t>
  </si>
  <si>
    <t>Առաջատար մասնագետ</t>
  </si>
  <si>
    <t>1-ին կարգի մասնագետ</t>
  </si>
  <si>
    <t>Գլխավոր մասնագետ</t>
  </si>
  <si>
    <t>Աշխատակազմի մասնագետներ</t>
  </si>
  <si>
    <t>ՏԵԽՆԻԿԱԿԱՆ ՍՊԱՍԱՐԿՄԱՆ ԱՆՁՆԱԿԱԶՄ</t>
  </si>
  <si>
    <t>Վարորդ</t>
  </si>
  <si>
    <t>Տնտեսվար</t>
  </si>
  <si>
    <t>Էլեկտրիկ</t>
  </si>
  <si>
    <t>Հավաքարար</t>
  </si>
  <si>
    <t>Պահակ</t>
  </si>
  <si>
    <t>Անասնաբույժ</t>
  </si>
  <si>
    <t>Աշխատավարձ ընդամենը</t>
  </si>
  <si>
    <t>Ընդամենը</t>
  </si>
  <si>
    <t>ՀԱՄԱՅՆՔԱՅԻՆ ՎԱՐՉԱԿԱՆ ՊԱՇՏՈՆՆԵՐ</t>
  </si>
  <si>
    <t xml:space="preserve">                    Համայնքի ղեկավար՝</t>
  </si>
  <si>
    <t>Քարտուղարության, անձնակազմի կառավարման,  տեղեկատվական տեխնոլոգիաների  բաժին</t>
  </si>
  <si>
    <t xml:space="preserve">1-ին կարգի մասնագետ </t>
  </si>
  <si>
    <t>Քաղաքացիական աշխատանք իրականացնող աշխատակազմ</t>
  </si>
  <si>
    <t>Նկարիչ-օպերատոր</t>
  </si>
  <si>
    <t>Վարչական ղեկավարներ</t>
  </si>
  <si>
    <t>ԱՐՍԵՆ ԱՂԱԲԱԲՅԱՆ</t>
  </si>
  <si>
    <t>Կողբ, Բերդավան</t>
  </si>
  <si>
    <t>Ջուջևան, Դովեղ, Բարեկամավան, Լճկաձոր, Դեղձավան</t>
  </si>
  <si>
    <t>Արխիվի պատասխանատու</t>
  </si>
  <si>
    <t>Ֆինանսատնտեսագիտական, եկամուտների հաշվառման, հավաքագրման  և գնումների բաժին</t>
  </si>
  <si>
    <t>Գործավար</t>
  </si>
  <si>
    <t>Արճիս, Դեբեդավան, Պտղավան, Հաղթանակ, Զորական,  Ոսկեպար,  Ոսկեվան,  Բաղանիս ,</t>
  </si>
  <si>
    <t>Բագրատաշեն, Այրում, Կոթի</t>
  </si>
  <si>
    <t>Զարգացման ծրագրերի, տուրիզմի,առևտրի և սպասարկման   բաժին</t>
  </si>
  <si>
    <t>գլխավոր մասնագետ</t>
  </si>
  <si>
    <t>Գլխավոր մասնագետ    ՔԿԱԳ</t>
  </si>
  <si>
    <t>բաժնի պետ</t>
  </si>
  <si>
    <t xml:space="preserve">      Աշխատակիցների թվաքանակը` 125</t>
  </si>
  <si>
    <t>Քաղաքաշինության և հողաշինության, գյուղատնտեսության և բնապահպանության բաժին</t>
  </si>
  <si>
    <t>ընդամենը</t>
  </si>
  <si>
    <t>ՀԱՅԱՍՏԱՆԻ ՀԱՆՐԱՊԵՏՈՒԹՅԱՆ ՏԱՎՈՒՇԻ ՄԱՐԶԻ ՆՈՅԵՄԲԵՐՅԱՆԻ  ՀԱՄԱՅՆՔԱՊԵՏԱՐԱՆԻ ԱՇԽԱՏԱԿԱԶՄԻ ՀԱՍՏԻՔԱՑՈՒՑԱԿԸ, ՊԱՇՏՈՆԱՅԻՆ ԴՐՈՒՅՔԱՉԱՓԵՐԸ ԵՎ ԱՇԽԱՏԱԿԻՑՆԵՐԻ ԹՎԱՔԱՆԱԿԸ</t>
  </si>
  <si>
    <t>ՀԱՄԱՅՆՔԱՅԻՆ ՔԱՂԱՔԱԿԱՆ   ՊԱՇՏՈՆՆԵՐ</t>
  </si>
  <si>
    <t>ՀԱՄԱՅՆՔԱՅԻՆ ՀԱՅԵՑՈՂԱԿԱՆ   ՊԱՇՏՈՆՆԵՐ</t>
  </si>
  <si>
    <t xml:space="preserve">ԸՆԴԱՄԵՆԸ </t>
  </si>
  <si>
    <t>ԸՆԴԱՄԵՆԸ</t>
  </si>
  <si>
    <t xml:space="preserve">Հավելված 2 </t>
  </si>
  <si>
    <t xml:space="preserve">                                                     ՀՀ Տավուշի մարզի Նոյեմբերյան համայնքի ավագանու    12.01.2022թ․-ի 17-Ա որոշման</t>
  </si>
  <si>
    <t>Կրթության, մշակույթի, սոցիալական աջակցության, սպորտի և երիտասարդության հարցերի բաժին</t>
  </si>
  <si>
    <t>Գործավար/ադմինիստրատոր</t>
  </si>
  <si>
    <t>փորձագետ</t>
  </si>
  <si>
    <t xml:space="preserve">      Աշխատակիցների թվաքանակը` 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</si>
</sst>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0.0"/>
    <numFmt numFmtId="165" formatCode="_(* #,##0_);_(* \(#,##0\);_(* &quot;-&quot;?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20" fillId="0" borderId="0" applyFont="0" applyFill="0" applyBorder="0" applyAlignment="0" applyProtection="0"/>
  </cellStyleXfs>
  <cellXfs count="86">
    <xf numFmtId="0" fontId="0" fillId="0" borderId="0" xfId="0"/>
    <xf numFmtId="0" fontId="9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12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15" fillId="0" borderId="1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7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11" fillId="0" borderId="1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164" fontId="8" fillId="0" borderId="0" xfId="0" applyNumberFormat="1" applyFont="1" applyAlignment="1">
      <alignment vertical="center"/>
    </xf>
    <xf numFmtId="164" fontId="12" fillId="0" borderId="0" xfId="0" applyNumberFormat="1" applyFont="1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2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5" fontId="8" fillId="0" borderId="1" xfId="1" applyNumberFormat="1" applyFont="1" applyBorder="1" applyAlignment="1">
      <alignment horizontal="center" vertical="center" wrapText="1"/>
    </xf>
    <xf numFmtId="165" fontId="8" fillId="0" borderId="1" xfId="1" applyNumberFormat="1" applyFont="1" applyBorder="1" applyAlignment="1">
      <alignment vertical="center"/>
    </xf>
    <xf numFmtId="165" fontId="5" fillId="0" borderId="1" xfId="1" applyNumberFormat="1" applyFont="1" applyBorder="1" applyAlignment="1">
      <alignment horizontal="center" vertical="center" wrapText="1"/>
    </xf>
    <xf numFmtId="165" fontId="5" fillId="0" borderId="1" xfId="1" applyNumberFormat="1" applyFont="1" applyBorder="1" applyAlignment="1">
      <alignment vertical="center"/>
    </xf>
    <xf numFmtId="165" fontId="15" fillId="0" borderId="1" xfId="1" applyNumberFormat="1" applyFont="1" applyBorder="1" applyAlignment="1">
      <alignment vertical="center"/>
    </xf>
    <xf numFmtId="165" fontId="4" fillId="0" borderId="0" xfId="1" applyNumberFormat="1" applyFont="1" applyAlignment="1">
      <alignment vertical="center"/>
    </xf>
    <xf numFmtId="165" fontId="10" fillId="0" borderId="1" xfId="1" applyNumberFormat="1" applyFont="1" applyBorder="1" applyAlignment="1">
      <alignment vertical="center" wrapText="1"/>
    </xf>
    <xf numFmtId="165" fontId="17" fillId="0" borderId="1" xfId="1" applyNumberFormat="1" applyFont="1" applyBorder="1" applyAlignment="1">
      <alignment horizontal="center" vertical="center" wrapText="1"/>
    </xf>
    <xf numFmtId="165" fontId="17" fillId="0" borderId="1" xfId="1" applyNumberFormat="1" applyFont="1" applyBorder="1" applyAlignment="1">
      <alignment vertical="center"/>
    </xf>
    <xf numFmtId="165" fontId="16" fillId="0" borderId="1" xfId="1" applyNumberFormat="1" applyFont="1" applyBorder="1" applyAlignment="1">
      <alignment vertical="center"/>
    </xf>
    <xf numFmtId="165" fontId="16" fillId="0" borderId="1" xfId="1" applyNumberFormat="1" applyFont="1" applyBorder="1" applyAlignment="1">
      <alignment horizontal="center" vertical="center" wrapText="1"/>
    </xf>
    <xf numFmtId="165" fontId="11" fillId="0" borderId="1" xfId="1" applyNumberFormat="1" applyFont="1" applyBorder="1" applyAlignment="1">
      <alignment horizontal="center" vertical="center" wrapText="1"/>
    </xf>
    <xf numFmtId="165" fontId="8" fillId="0" borderId="0" xfId="0" applyNumberFormat="1" applyFont="1" applyAlignment="1">
      <alignment vertical="center"/>
    </xf>
    <xf numFmtId="43" fontId="12" fillId="0" borderId="0" xfId="1" applyFont="1" applyAlignment="1">
      <alignment vertical="center"/>
    </xf>
    <xf numFmtId="43" fontId="8" fillId="0" borderId="0" xfId="1" applyFont="1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6"/>
  <sheetViews>
    <sheetView zoomScale="160" zoomScaleNormal="160" workbookViewId="0">
      <selection activeCell="I83" sqref="I83"/>
    </sheetView>
  </sheetViews>
  <sheetFormatPr defaultRowHeight="15" x14ac:dyDescent="0.25"/>
  <cols>
    <col min="1" max="1" width="1.85546875" style="12" customWidth="1"/>
    <col min="2" max="2" width="5.5703125" style="13" customWidth="1"/>
    <col min="3" max="3" width="42.5703125" style="14" customWidth="1"/>
    <col min="4" max="4" width="6.7109375" style="12" customWidth="1"/>
    <col min="5" max="5" width="17.28515625" style="12" customWidth="1"/>
    <col min="6" max="6" width="10" style="12" customWidth="1"/>
    <col min="7" max="7" width="2.85546875" style="12" hidden="1" customWidth="1"/>
    <col min="8" max="8" width="9.140625" style="12" customWidth="1"/>
    <col min="9" max="9" width="10.140625" style="12" customWidth="1"/>
    <col min="10" max="16384" width="9.140625" style="12"/>
  </cols>
  <sheetData>
    <row r="1" spans="1:9" ht="12" customHeight="1" x14ac:dyDescent="0.25">
      <c r="E1" s="45" t="s">
        <v>54</v>
      </c>
    </row>
    <row r="2" spans="1:9" ht="33.75" customHeight="1" x14ac:dyDescent="0.25">
      <c r="C2" s="76" t="s">
        <v>55</v>
      </c>
      <c r="D2" s="76"/>
      <c r="E2" s="76"/>
      <c r="F2" s="13"/>
    </row>
    <row r="3" spans="1:9" ht="27" customHeight="1" x14ac:dyDescent="0.25">
      <c r="B3" s="79" t="s">
        <v>49</v>
      </c>
      <c r="C3" s="79"/>
      <c r="D3" s="79"/>
      <c r="E3" s="79"/>
    </row>
    <row r="4" spans="1:9" x14ac:dyDescent="0.25">
      <c r="A4" s="80" t="s">
        <v>46</v>
      </c>
      <c r="B4" s="80"/>
      <c r="C4" s="80"/>
      <c r="D4" s="1"/>
    </row>
    <row r="5" spans="1:9" ht="0.75" customHeight="1" x14ac:dyDescent="0.25">
      <c r="B5" s="9"/>
    </row>
    <row r="6" spans="1:9" s="15" customFormat="1" ht="34.5" customHeight="1" x14ac:dyDescent="0.25">
      <c r="B6" s="10" t="s">
        <v>0</v>
      </c>
      <c r="C6" s="11" t="s">
        <v>1</v>
      </c>
      <c r="D6" s="10" t="s">
        <v>2</v>
      </c>
      <c r="E6" s="10" t="s">
        <v>3</v>
      </c>
      <c r="F6" s="11" t="s">
        <v>25</v>
      </c>
      <c r="G6" s="23"/>
      <c r="H6" s="10" t="s">
        <v>3</v>
      </c>
      <c r="I6" s="11" t="s">
        <v>25</v>
      </c>
    </row>
    <row r="7" spans="1:9" ht="25.5" customHeight="1" x14ac:dyDescent="0.25">
      <c r="B7" s="81" t="s">
        <v>50</v>
      </c>
      <c r="C7" s="81"/>
      <c r="D7" s="4"/>
      <c r="E7" s="2"/>
      <c r="F7" s="16"/>
      <c r="G7" s="16"/>
      <c r="H7" s="2"/>
      <c r="I7" s="16"/>
    </row>
    <row r="8" spans="1:9" x14ac:dyDescent="0.25">
      <c r="B8" s="2">
        <v>1</v>
      </c>
      <c r="C8" s="3" t="s">
        <v>4</v>
      </c>
      <c r="D8" s="2">
        <v>1</v>
      </c>
      <c r="E8" s="2">
        <v>460000</v>
      </c>
      <c r="F8" s="16">
        <f>E8*D8</f>
        <v>460000</v>
      </c>
      <c r="G8" s="16"/>
      <c r="H8" s="2">
        <v>590000</v>
      </c>
      <c r="I8" s="16">
        <f>D8*H8</f>
        <v>590000</v>
      </c>
    </row>
    <row r="9" spans="1:9" ht="20.25" customHeight="1" x14ac:dyDescent="0.25">
      <c r="B9" s="2">
        <v>2</v>
      </c>
      <c r="C9" s="3" t="s">
        <v>5</v>
      </c>
      <c r="D9" s="2">
        <v>1</v>
      </c>
      <c r="E9" s="2">
        <v>370000</v>
      </c>
      <c r="F9" s="16">
        <f t="shared" ref="F9:F62" si="0">E9*D9</f>
        <v>370000</v>
      </c>
      <c r="G9" s="16"/>
      <c r="H9" s="2">
        <v>475000</v>
      </c>
      <c r="I9" s="16">
        <f t="shared" ref="I9:I74" si="1">D9*H9</f>
        <v>475000</v>
      </c>
    </row>
    <row r="10" spans="1:9" ht="20.25" customHeight="1" x14ac:dyDescent="0.25">
      <c r="B10" s="2">
        <v>3</v>
      </c>
      <c r="C10" s="3" t="s">
        <v>6</v>
      </c>
      <c r="D10" s="2">
        <v>1</v>
      </c>
      <c r="E10" s="2">
        <v>350000</v>
      </c>
      <c r="F10" s="16">
        <v>350000</v>
      </c>
      <c r="G10" s="16"/>
      <c r="H10" s="2">
        <v>450000</v>
      </c>
      <c r="I10" s="16">
        <f t="shared" si="1"/>
        <v>450000</v>
      </c>
    </row>
    <row r="11" spans="1:9" ht="20.25" customHeight="1" x14ac:dyDescent="0.25">
      <c r="B11" s="2"/>
      <c r="C11" s="46" t="s">
        <v>52</v>
      </c>
      <c r="D11" s="2">
        <v>3</v>
      </c>
      <c r="E11" s="2"/>
      <c r="F11" s="16"/>
      <c r="G11" s="16"/>
      <c r="H11" s="2"/>
      <c r="I11" s="16">
        <f t="shared" si="1"/>
        <v>0</v>
      </c>
    </row>
    <row r="12" spans="1:9" x14ac:dyDescent="0.25">
      <c r="B12" s="2"/>
      <c r="C12" s="81" t="s">
        <v>51</v>
      </c>
      <c r="D12" s="81"/>
      <c r="E12" s="2"/>
      <c r="F12" s="16"/>
      <c r="G12" s="16"/>
      <c r="H12" s="2"/>
      <c r="I12" s="16">
        <f t="shared" si="1"/>
        <v>0</v>
      </c>
    </row>
    <row r="13" spans="1:9" x14ac:dyDescent="0.25">
      <c r="B13" s="2">
        <v>4</v>
      </c>
      <c r="C13" s="38" t="s">
        <v>8</v>
      </c>
      <c r="D13" s="2">
        <v>1</v>
      </c>
      <c r="E13" s="2">
        <v>330000</v>
      </c>
      <c r="F13" s="16">
        <f t="shared" si="0"/>
        <v>330000</v>
      </c>
      <c r="G13" s="16"/>
      <c r="H13" s="2">
        <v>420000</v>
      </c>
      <c r="I13" s="16">
        <f t="shared" si="1"/>
        <v>420000</v>
      </c>
    </row>
    <row r="14" spans="1:9" x14ac:dyDescent="0.25">
      <c r="B14" s="2">
        <v>5</v>
      </c>
      <c r="C14" s="38" t="s">
        <v>7</v>
      </c>
      <c r="D14" s="2">
        <v>1</v>
      </c>
      <c r="E14" s="2">
        <v>300000</v>
      </c>
      <c r="F14" s="16">
        <f>E14*D14</f>
        <v>300000</v>
      </c>
      <c r="G14" s="16"/>
      <c r="H14" s="2">
        <v>385000</v>
      </c>
      <c r="I14" s="16">
        <f t="shared" si="1"/>
        <v>385000</v>
      </c>
    </row>
    <row r="15" spans="1:9" x14ac:dyDescent="0.25">
      <c r="B15" s="2">
        <v>6</v>
      </c>
      <c r="C15" s="54" t="s">
        <v>58</v>
      </c>
      <c r="D15" s="2">
        <v>4</v>
      </c>
      <c r="E15" s="2">
        <v>210000</v>
      </c>
      <c r="F15" s="16">
        <f>E15*D15</f>
        <v>840000</v>
      </c>
      <c r="G15" s="16"/>
      <c r="H15" s="2">
        <v>270000</v>
      </c>
      <c r="I15" s="16">
        <f t="shared" si="1"/>
        <v>1080000</v>
      </c>
    </row>
    <row r="16" spans="1:9" x14ac:dyDescent="0.25">
      <c r="B16" s="2">
        <v>7</v>
      </c>
      <c r="C16" s="3" t="s">
        <v>9</v>
      </c>
      <c r="D16" s="2">
        <v>1</v>
      </c>
      <c r="E16" s="2">
        <v>200000</v>
      </c>
      <c r="F16" s="16">
        <f t="shared" si="0"/>
        <v>200000</v>
      </c>
      <c r="G16" s="16"/>
      <c r="H16" s="2">
        <v>255000</v>
      </c>
      <c r="I16" s="16">
        <f t="shared" si="1"/>
        <v>255000</v>
      </c>
    </row>
    <row r="17" spans="2:9" x14ac:dyDescent="0.25">
      <c r="B17" s="2"/>
      <c r="C17" s="46" t="s">
        <v>53</v>
      </c>
      <c r="D17" s="2">
        <v>7</v>
      </c>
      <c r="E17" s="2"/>
      <c r="F17" s="16"/>
      <c r="G17" s="16"/>
      <c r="H17" s="2"/>
      <c r="I17" s="16"/>
    </row>
    <row r="18" spans="2:9" x14ac:dyDescent="0.25">
      <c r="B18" s="2"/>
      <c r="C18" s="4" t="s">
        <v>27</v>
      </c>
      <c r="D18" s="2"/>
      <c r="E18" s="2"/>
      <c r="F18" s="16"/>
      <c r="G18" s="16"/>
      <c r="H18" s="2"/>
      <c r="I18" s="16">
        <f t="shared" si="1"/>
        <v>0</v>
      </c>
    </row>
    <row r="19" spans="2:9" x14ac:dyDescent="0.25">
      <c r="B19" s="2"/>
      <c r="C19" s="24" t="s">
        <v>33</v>
      </c>
      <c r="D19" s="2"/>
      <c r="E19" s="2"/>
      <c r="F19" s="16"/>
      <c r="G19" s="16"/>
      <c r="H19" s="2"/>
      <c r="I19" s="16">
        <f t="shared" si="1"/>
        <v>0</v>
      </c>
    </row>
    <row r="20" spans="2:9" s="26" customFormat="1" ht="15" customHeight="1" x14ac:dyDescent="0.25">
      <c r="B20" s="29">
        <v>1</v>
      </c>
      <c r="C20" s="27" t="s">
        <v>35</v>
      </c>
      <c r="D20" s="35">
        <v>2</v>
      </c>
      <c r="E20" s="35">
        <v>300000</v>
      </c>
      <c r="F20" s="36">
        <f t="shared" si="0"/>
        <v>600000</v>
      </c>
      <c r="G20" s="25"/>
      <c r="H20" s="35">
        <v>385000</v>
      </c>
      <c r="I20" s="16">
        <f t="shared" si="1"/>
        <v>770000</v>
      </c>
    </row>
    <row r="21" spans="2:9" s="26" customFormat="1" ht="16.5" customHeight="1" x14ac:dyDescent="0.25">
      <c r="B21" s="29">
        <v>2</v>
      </c>
      <c r="C21" s="27" t="s">
        <v>41</v>
      </c>
      <c r="D21" s="35">
        <v>3</v>
      </c>
      <c r="E21" s="35">
        <v>270000</v>
      </c>
      <c r="F21" s="37">
        <v>810000</v>
      </c>
      <c r="G21" s="25"/>
      <c r="H21" s="35">
        <v>345000</v>
      </c>
      <c r="I21" s="16">
        <f t="shared" si="1"/>
        <v>1035000</v>
      </c>
    </row>
    <row r="22" spans="2:9" s="26" customFormat="1" ht="34.5" customHeight="1" x14ac:dyDescent="0.25">
      <c r="B22" s="29">
        <v>3</v>
      </c>
      <c r="C22" s="27" t="s">
        <v>40</v>
      </c>
      <c r="D22" s="35">
        <v>8</v>
      </c>
      <c r="E22" s="35">
        <v>250000</v>
      </c>
      <c r="F22" s="36">
        <v>2000000</v>
      </c>
      <c r="G22" s="25"/>
      <c r="H22" s="35">
        <v>320000</v>
      </c>
      <c r="I22" s="16">
        <f t="shared" si="1"/>
        <v>2560000</v>
      </c>
    </row>
    <row r="23" spans="2:9" s="26" customFormat="1" ht="30" customHeight="1" x14ac:dyDescent="0.25">
      <c r="B23" s="29">
        <v>4</v>
      </c>
      <c r="C23" s="27" t="s">
        <v>36</v>
      </c>
      <c r="D23" s="35">
        <v>5</v>
      </c>
      <c r="E23" s="35">
        <v>230000</v>
      </c>
      <c r="F23" s="36">
        <f t="shared" si="0"/>
        <v>1150000</v>
      </c>
      <c r="G23" s="25"/>
      <c r="H23" s="35">
        <v>295000</v>
      </c>
      <c r="I23" s="16">
        <f t="shared" si="1"/>
        <v>1475000</v>
      </c>
    </row>
    <row r="24" spans="2:9" s="26" customFormat="1" ht="30" customHeight="1" x14ac:dyDescent="0.25">
      <c r="B24" s="29"/>
      <c r="C24" s="27" t="s">
        <v>53</v>
      </c>
      <c r="D24" s="35">
        <v>18</v>
      </c>
      <c r="E24" s="35"/>
      <c r="F24" s="36"/>
      <c r="G24" s="25"/>
      <c r="H24" s="35"/>
      <c r="I24" s="16">
        <f t="shared" si="1"/>
        <v>0</v>
      </c>
    </row>
    <row r="25" spans="2:9" ht="18.75" customHeight="1" x14ac:dyDescent="0.25">
      <c r="B25" s="81" t="s">
        <v>10</v>
      </c>
      <c r="C25" s="81"/>
      <c r="D25" s="4"/>
      <c r="E25" s="2"/>
      <c r="F25" s="16"/>
      <c r="G25" s="16"/>
      <c r="H25" s="2"/>
      <c r="I25" s="16">
        <f t="shared" si="1"/>
        <v>0</v>
      </c>
    </row>
    <row r="26" spans="2:9" x14ac:dyDescent="0.25">
      <c r="B26" s="2">
        <v>1</v>
      </c>
      <c r="C26" s="3" t="s">
        <v>11</v>
      </c>
      <c r="D26" s="2">
        <v>1</v>
      </c>
      <c r="E26" s="2">
        <v>350000</v>
      </c>
      <c r="F26" s="16">
        <f t="shared" si="0"/>
        <v>350000</v>
      </c>
      <c r="G26" s="16"/>
      <c r="H26" s="2">
        <v>450000</v>
      </c>
      <c r="I26" s="16">
        <f t="shared" si="1"/>
        <v>450000</v>
      </c>
    </row>
    <row r="27" spans="2:9" ht="45.75" customHeight="1" x14ac:dyDescent="0.25">
      <c r="B27" s="82" t="s">
        <v>47</v>
      </c>
      <c r="C27" s="82"/>
      <c r="D27" s="5"/>
      <c r="E27" s="5"/>
      <c r="F27" s="16"/>
      <c r="G27" s="16"/>
      <c r="H27" s="5"/>
      <c r="I27" s="16">
        <f t="shared" si="1"/>
        <v>0</v>
      </c>
    </row>
    <row r="28" spans="2:9" x14ac:dyDescent="0.25">
      <c r="B28" s="2">
        <v>1</v>
      </c>
      <c r="C28" s="3" t="s">
        <v>12</v>
      </c>
      <c r="D28" s="2">
        <v>1</v>
      </c>
      <c r="E28" s="2">
        <v>310000</v>
      </c>
      <c r="F28" s="16">
        <f t="shared" si="0"/>
        <v>310000</v>
      </c>
      <c r="G28" s="16"/>
      <c r="H28" s="2">
        <v>400000</v>
      </c>
      <c r="I28" s="16">
        <f t="shared" si="1"/>
        <v>400000</v>
      </c>
    </row>
    <row r="29" spans="2:9" x14ac:dyDescent="0.25">
      <c r="B29" s="2">
        <v>2</v>
      </c>
      <c r="C29" s="3" t="s">
        <v>13</v>
      </c>
      <c r="D29" s="2">
        <v>2</v>
      </c>
      <c r="E29" s="2">
        <v>210000</v>
      </c>
      <c r="F29" s="16">
        <f t="shared" si="0"/>
        <v>420000</v>
      </c>
      <c r="G29" s="16"/>
      <c r="H29" s="2">
        <v>270000</v>
      </c>
      <c r="I29" s="16">
        <f t="shared" si="1"/>
        <v>540000</v>
      </c>
    </row>
    <row r="30" spans="2:9" x14ac:dyDescent="0.25">
      <c r="B30" s="2">
        <v>3</v>
      </c>
      <c r="C30" s="3" t="s">
        <v>14</v>
      </c>
      <c r="D30" s="2">
        <v>4</v>
      </c>
      <c r="E30" s="2">
        <v>170000</v>
      </c>
      <c r="F30" s="16">
        <f t="shared" si="0"/>
        <v>680000</v>
      </c>
      <c r="G30" s="16"/>
      <c r="H30" s="2">
        <v>220000</v>
      </c>
      <c r="I30" s="16">
        <f t="shared" si="1"/>
        <v>880000</v>
      </c>
    </row>
    <row r="31" spans="2:9" x14ac:dyDescent="0.25">
      <c r="B31" s="2">
        <v>4</v>
      </c>
      <c r="C31" s="3" t="s">
        <v>15</v>
      </c>
      <c r="D31" s="2">
        <v>8</v>
      </c>
      <c r="E31" s="2">
        <v>150000</v>
      </c>
      <c r="F31" s="16">
        <f>E31*D31</f>
        <v>1200000</v>
      </c>
      <c r="G31" s="16"/>
      <c r="H31" s="2">
        <v>190000</v>
      </c>
      <c r="I31" s="16">
        <f t="shared" si="1"/>
        <v>1520000</v>
      </c>
    </row>
    <row r="32" spans="2:9" x14ac:dyDescent="0.25">
      <c r="B32" s="16"/>
      <c r="C32" s="44" t="s">
        <v>48</v>
      </c>
      <c r="D32" s="16">
        <v>15</v>
      </c>
      <c r="E32" s="16"/>
      <c r="F32" s="16"/>
      <c r="G32" s="16"/>
      <c r="H32" s="16"/>
      <c r="I32" s="16">
        <f t="shared" si="1"/>
        <v>0</v>
      </c>
    </row>
    <row r="33" spans="1:9" ht="31.5" customHeight="1" x14ac:dyDescent="0.25">
      <c r="B33" s="82" t="s">
        <v>38</v>
      </c>
      <c r="C33" s="82"/>
      <c r="D33" s="5"/>
      <c r="E33" s="5"/>
      <c r="F33" s="16"/>
      <c r="G33" s="16"/>
      <c r="H33" s="5"/>
      <c r="I33" s="16">
        <f t="shared" si="1"/>
        <v>0</v>
      </c>
    </row>
    <row r="34" spans="1:9" x14ac:dyDescent="0.25">
      <c r="A34" s="30"/>
      <c r="B34" s="31">
        <v>1</v>
      </c>
      <c r="C34" s="32" t="s">
        <v>12</v>
      </c>
      <c r="D34" s="31">
        <v>1</v>
      </c>
      <c r="E34" s="31">
        <v>310000</v>
      </c>
      <c r="F34" s="33">
        <f t="shared" si="0"/>
        <v>310000</v>
      </c>
      <c r="G34" s="28"/>
      <c r="H34" s="31">
        <v>400000</v>
      </c>
      <c r="I34" s="16">
        <f t="shared" si="1"/>
        <v>400000</v>
      </c>
    </row>
    <row r="35" spans="1:9" x14ac:dyDescent="0.25">
      <c r="A35" s="30"/>
      <c r="B35" s="31">
        <v>2</v>
      </c>
      <c r="C35" s="32" t="s">
        <v>16</v>
      </c>
      <c r="D35" s="31">
        <v>3</v>
      </c>
      <c r="E35" s="31">
        <v>210000</v>
      </c>
      <c r="F35" s="33">
        <f t="shared" si="0"/>
        <v>630000</v>
      </c>
      <c r="G35" s="28"/>
      <c r="H35" s="31">
        <v>270000</v>
      </c>
      <c r="I35" s="16">
        <f t="shared" si="1"/>
        <v>810000</v>
      </c>
    </row>
    <row r="36" spans="1:9" x14ac:dyDescent="0.25">
      <c r="A36" s="30"/>
      <c r="B36" s="31">
        <v>3</v>
      </c>
      <c r="C36" s="32" t="s">
        <v>14</v>
      </c>
      <c r="D36" s="31">
        <v>12</v>
      </c>
      <c r="E36" s="31">
        <v>170000</v>
      </c>
      <c r="F36" s="33">
        <f t="shared" si="0"/>
        <v>2040000</v>
      </c>
      <c r="G36" s="28"/>
      <c r="H36" s="31">
        <v>220000</v>
      </c>
      <c r="I36" s="16">
        <f t="shared" si="1"/>
        <v>2640000</v>
      </c>
    </row>
    <row r="37" spans="1:9" x14ac:dyDescent="0.25">
      <c r="A37" s="30"/>
      <c r="B37" s="31">
        <v>4</v>
      </c>
      <c r="C37" s="32" t="s">
        <v>15</v>
      </c>
      <c r="D37" s="31">
        <v>10</v>
      </c>
      <c r="E37" s="31">
        <v>150000</v>
      </c>
      <c r="F37" s="33">
        <f>E37*D37</f>
        <v>1500000</v>
      </c>
      <c r="G37" s="28"/>
      <c r="H37" s="31">
        <v>190000</v>
      </c>
      <c r="I37" s="16">
        <f t="shared" si="1"/>
        <v>1900000</v>
      </c>
    </row>
    <row r="38" spans="1:9" x14ac:dyDescent="0.25">
      <c r="A38" s="30"/>
      <c r="B38" s="42"/>
      <c r="C38" s="43" t="s">
        <v>53</v>
      </c>
      <c r="D38" s="31">
        <v>26</v>
      </c>
      <c r="E38" s="31"/>
      <c r="F38" s="33"/>
      <c r="G38" s="28"/>
      <c r="H38" s="31"/>
      <c r="I38" s="16">
        <f t="shared" si="1"/>
        <v>0</v>
      </c>
    </row>
    <row r="39" spans="1:9" ht="42.75" customHeight="1" x14ac:dyDescent="0.25">
      <c r="A39" s="30"/>
      <c r="B39" s="83" t="s">
        <v>56</v>
      </c>
      <c r="C39" s="84"/>
      <c r="D39" s="31"/>
      <c r="E39" s="31"/>
      <c r="F39" s="33"/>
      <c r="G39" s="28"/>
      <c r="H39" s="31"/>
      <c r="I39" s="16">
        <f t="shared" si="1"/>
        <v>0</v>
      </c>
    </row>
    <row r="40" spans="1:9" x14ac:dyDescent="0.25">
      <c r="A40" s="30"/>
      <c r="B40" s="31">
        <v>1</v>
      </c>
      <c r="C40" s="32" t="s">
        <v>45</v>
      </c>
      <c r="D40" s="31">
        <v>1</v>
      </c>
      <c r="E40" s="31">
        <v>310000</v>
      </c>
      <c r="F40" s="33">
        <v>310000</v>
      </c>
      <c r="G40" s="28"/>
      <c r="H40" s="31">
        <v>400000</v>
      </c>
      <c r="I40" s="16">
        <f t="shared" si="1"/>
        <v>400000</v>
      </c>
    </row>
    <row r="41" spans="1:9" x14ac:dyDescent="0.25">
      <c r="A41" s="30"/>
      <c r="B41" s="31">
        <v>2</v>
      </c>
      <c r="C41" s="32" t="s">
        <v>43</v>
      </c>
      <c r="D41" s="31">
        <v>1</v>
      </c>
      <c r="E41" s="31">
        <v>210000</v>
      </c>
      <c r="F41" s="33">
        <v>210000</v>
      </c>
      <c r="G41" s="28"/>
      <c r="H41" s="31">
        <v>270000</v>
      </c>
      <c r="I41" s="16">
        <f t="shared" si="1"/>
        <v>270000</v>
      </c>
    </row>
    <row r="42" spans="1:9" x14ac:dyDescent="0.25">
      <c r="A42" s="30"/>
      <c r="B42" s="31">
        <v>3</v>
      </c>
      <c r="C42" s="32" t="s">
        <v>14</v>
      </c>
      <c r="D42" s="31">
        <v>4</v>
      </c>
      <c r="E42" s="31">
        <v>170000</v>
      </c>
      <c r="F42" s="33">
        <v>680000</v>
      </c>
      <c r="G42" s="28"/>
      <c r="H42" s="31">
        <v>220000</v>
      </c>
      <c r="I42" s="16">
        <f t="shared" si="1"/>
        <v>880000</v>
      </c>
    </row>
    <row r="43" spans="1:9" x14ac:dyDescent="0.25">
      <c r="A43" s="30"/>
      <c r="B43" s="31"/>
      <c r="C43" s="32" t="s">
        <v>53</v>
      </c>
      <c r="D43" s="31">
        <v>6</v>
      </c>
      <c r="E43" s="31"/>
      <c r="F43" s="33"/>
      <c r="G43" s="28"/>
      <c r="H43" s="31"/>
      <c r="I43" s="16">
        <f t="shared" si="1"/>
        <v>0</v>
      </c>
    </row>
    <row r="44" spans="1:9" x14ac:dyDescent="0.25">
      <c r="A44" s="30"/>
      <c r="B44" s="31"/>
      <c r="C44" s="32"/>
      <c r="D44" s="31"/>
      <c r="E44" s="31"/>
      <c r="F44" s="33"/>
      <c r="G44" s="28"/>
      <c r="H44" s="31"/>
      <c r="I44" s="16">
        <f t="shared" si="1"/>
        <v>0</v>
      </c>
    </row>
    <row r="45" spans="1:9" x14ac:dyDescent="0.25">
      <c r="A45" s="30"/>
      <c r="B45" s="31"/>
      <c r="C45" s="32"/>
      <c r="D45" s="31"/>
      <c r="E45" s="31"/>
      <c r="F45" s="33"/>
      <c r="G45" s="28"/>
      <c r="H45" s="31"/>
      <c r="I45" s="16">
        <f t="shared" si="1"/>
        <v>0</v>
      </c>
    </row>
    <row r="46" spans="1:9" ht="25.5" customHeight="1" x14ac:dyDescent="0.25">
      <c r="B46" s="82" t="s">
        <v>42</v>
      </c>
      <c r="C46" s="82"/>
      <c r="D46" s="5"/>
      <c r="E46" s="5"/>
      <c r="F46" s="16"/>
      <c r="G46" s="16"/>
      <c r="H46" s="5"/>
      <c r="I46" s="16">
        <f t="shared" si="1"/>
        <v>0</v>
      </c>
    </row>
    <row r="47" spans="1:9" x14ac:dyDescent="0.25">
      <c r="B47" s="2">
        <v>1</v>
      </c>
      <c r="C47" s="3" t="s">
        <v>12</v>
      </c>
      <c r="D47" s="2">
        <v>1</v>
      </c>
      <c r="E47" s="2">
        <v>310000</v>
      </c>
      <c r="F47" s="16">
        <f t="shared" si="0"/>
        <v>310000</v>
      </c>
      <c r="G47" s="16"/>
      <c r="H47" s="2">
        <v>400000</v>
      </c>
      <c r="I47" s="16">
        <f t="shared" si="1"/>
        <v>400000</v>
      </c>
    </row>
    <row r="48" spans="1:9" x14ac:dyDescent="0.25">
      <c r="B48" s="2">
        <v>2</v>
      </c>
      <c r="C48" s="3" t="s">
        <v>16</v>
      </c>
      <c r="D48" s="2">
        <v>2</v>
      </c>
      <c r="E48" s="2">
        <v>210000</v>
      </c>
      <c r="F48" s="16">
        <f t="shared" si="0"/>
        <v>420000</v>
      </c>
      <c r="G48" s="16"/>
      <c r="H48" s="2">
        <v>270000</v>
      </c>
      <c r="I48" s="16">
        <f t="shared" si="1"/>
        <v>540000</v>
      </c>
    </row>
    <row r="49" spans="2:9" x14ac:dyDescent="0.25">
      <c r="B49" s="2">
        <v>3</v>
      </c>
      <c r="C49" s="38" t="s">
        <v>14</v>
      </c>
      <c r="D49" s="2">
        <v>2</v>
      </c>
      <c r="E49" s="2">
        <v>170000</v>
      </c>
      <c r="F49" s="16">
        <f t="shared" si="0"/>
        <v>340000</v>
      </c>
      <c r="G49" s="16"/>
      <c r="H49" s="2">
        <v>220000</v>
      </c>
      <c r="I49" s="16">
        <f t="shared" si="1"/>
        <v>440000</v>
      </c>
    </row>
    <row r="50" spans="2:9" x14ac:dyDescent="0.25">
      <c r="B50" s="2">
        <v>4</v>
      </c>
      <c r="C50" s="38" t="s">
        <v>15</v>
      </c>
      <c r="D50" s="2">
        <v>2</v>
      </c>
      <c r="E50" s="2">
        <v>150000</v>
      </c>
      <c r="F50" s="16">
        <f t="shared" si="0"/>
        <v>300000</v>
      </c>
      <c r="G50" s="16"/>
      <c r="H50" s="2">
        <v>190000</v>
      </c>
      <c r="I50" s="16">
        <f t="shared" si="1"/>
        <v>380000</v>
      </c>
    </row>
    <row r="51" spans="2:9" x14ac:dyDescent="0.25">
      <c r="B51" s="2"/>
      <c r="C51" s="46" t="s">
        <v>53</v>
      </c>
      <c r="D51" s="2">
        <v>7</v>
      </c>
      <c r="E51" s="2"/>
      <c r="F51" s="16"/>
      <c r="G51" s="16"/>
      <c r="H51" s="2"/>
      <c r="I51" s="16">
        <f t="shared" si="1"/>
        <v>0</v>
      </c>
    </row>
    <row r="52" spans="2:9" ht="30.75" customHeight="1" x14ac:dyDescent="0.25">
      <c r="B52" s="82" t="s">
        <v>29</v>
      </c>
      <c r="C52" s="82"/>
      <c r="D52" s="5"/>
      <c r="E52" s="5"/>
      <c r="F52" s="16"/>
      <c r="G52" s="16"/>
      <c r="H52" s="5"/>
      <c r="I52" s="16">
        <f t="shared" si="1"/>
        <v>0</v>
      </c>
    </row>
    <row r="53" spans="2:9" x14ac:dyDescent="0.25">
      <c r="B53" s="2">
        <v>1</v>
      </c>
      <c r="C53" s="3" t="s">
        <v>12</v>
      </c>
      <c r="D53" s="2">
        <v>1</v>
      </c>
      <c r="E53" s="2">
        <v>310000</v>
      </c>
      <c r="F53" s="16">
        <f t="shared" si="0"/>
        <v>310000</v>
      </c>
      <c r="G53" s="16"/>
      <c r="H53" s="2">
        <v>400000</v>
      </c>
      <c r="I53" s="16">
        <f t="shared" si="1"/>
        <v>400000</v>
      </c>
    </row>
    <row r="54" spans="2:9" x14ac:dyDescent="0.25">
      <c r="B54" s="2">
        <v>2</v>
      </c>
      <c r="C54" s="38" t="s">
        <v>43</v>
      </c>
      <c r="D54" s="2">
        <v>1</v>
      </c>
      <c r="E54" s="2">
        <v>210000</v>
      </c>
      <c r="F54" s="16">
        <f t="shared" si="0"/>
        <v>210000</v>
      </c>
      <c r="G54" s="16"/>
      <c r="H54" s="2">
        <v>270000</v>
      </c>
      <c r="I54" s="16">
        <f t="shared" si="1"/>
        <v>270000</v>
      </c>
    </row>
    <row r="55" spans="2:9" x14ac:dyDescent="0.25">
      <c r="B55" s="2">
        <v>3</v>
      </c>
      <c r="C55" s="22" t="s">
        <v>14</v>
      </c>
      <c r="D55" s="2">
        <v>6</v>
      </c>
      <c r="E55" s="2">
        <v>170000</v>
      </c>
      <c r="F55" s="16">
        <f t="shared" si="0"/>
        <v>1020000</v>
      </c>
      <c r="G55" s="16"/>
      <c r="H55" s="2">
        <v>220000</v>
      </c>
      <c r="I55" s="16">
        <f t="shared" si="1"/>
        <v>1320000</v>
      </c>
    </row>
    <row r="56" spans="2:9" s="26" customFormat="1" x14ac:dyDescent="0.25">
      <c r="B56" s="29">
        <v>4</v>
      </c>
      <c r="C56" s="27" t="s">
        <v>30</v>
      </c>
      <c r="D56" s="29">
        <v>10</v>
      </c>
      <c r="E56" s="29">
        <v>150000</v>
      </c>
      <c r="F56" s="28">
        <f t="shared" si="0"/>
        <v>1500000</v>
      </c>
      <c r="G56" s="25"/>
      <c r="H56" s="2">
        <v>190000</v>
      </c>
      <c r="I56" s="16">
        <f t="shared" si="1"/>
        <v>1900000</v>
      </c>
    </row>
    <row r="57" spans="2:9" s="26" customFormat="1" x14ac:dyDescent="0.25">
      <c r="B57" s="29"/>
      <c r="C57" s="32" t="s">
        <v>53</v>
      </c>
      <c r="D57" s="29">
        <v>18</v>
      </c>
      <c r="E57" s="29"/>
      <c r="F57" s="28"/>
      <c r="G57" s="25"/>
      <c r="H57" s="29"/>
      <c r="I57" s="16">
        <f t="shared" si="1"/>
        <v>0</v>
      </c>
    </row>
    <row r="58" spans="2:9" ht="13.5" customHeight="1" x14ac:dyDescent="0.25">
      <c r="B58" s="82" t="s">
        <v>17</v>
      </c>
      <c r="C58" s="82"/>
      <c r="D58" s="5"/>
      <c r="E58" s="6"/>
      <c r="F58" s="16"/>
      <c r="G58" s="16"/>
      <c r="H58" s="6"/>
      <c r="I58" s="16">
        <f t="shared" si="1"/>
        <v>0</v>
      </c>
    </row>
    <row r="59" spans="2:9" x14ac:dyDescent="0.25">
      <c r="B59" s="2">
        <v>1</v>
      </c>
      <c r="C59" s="22" t="s">
        <v>13</v>
      </c>
      <c r="D59" s="2">
        <v>1</v>
      </c>
      <c r="E59" s="2">
        <v>210000</v>
      </c>
      <c r="F59" s="16">
        <f t="shared" si="0"/>
        <v>210000</v>
      </c>
      <c r="G59" s="16"/>
      <c r="H59" s="2">
        <v>270000</v>
      </c>
      <c r="I59" s="16">
        <f t="shared" si="1"/>
        <v>270000</v>
      </c>
    </row>
    <row r="60" spans="2:9" x14ac:dyDescent="0.25">
      <c r="B60" s="2">
        <v>2</v>
      </c>
      <c r="C60" s="38" t="s">
        <v>44</v>
      </c>
      <c r="D60" s="2">
        <v>1</v>
      </c>
      <c r="E60" s="2">
        <v>166000</v>
      </c>
      <c r="F60" s="16">
        <v>166583</v>
      </c>
      <c r="G60" s="16"/>
      <c r="H60" s="29">
        <v>166583</v>
      </c>
      <c r="I60" s="16">
        <f t="shared" si="1"/>
        <v>166583</v>
      </c>
    </row>
    <row r="61" spans="2:9" x14ac:dyDescent="0.25">
      <c r="B61" s="2">
        <v>3</v>
      </c>
      <c r="C61" s="3" t="s">
        <v>14</v>
      </c>
      <c r="D61" s="2">
        <v>5</v>
      </c>
      <c r="E61" s="2">
        <v>170000</v>
      </c>
      <c r="F61" s="16">
        <f t="shared" si="0"/>
        <v>850000</v>
      </c>
      <c r="G61" s="16"/>
      <c r="H61" s="2">
        <v>220000</v>
      </c>
      <c r="I61" s="16">
        <f t="shared" si="1"/>
        <v>1100000</v>
      </c>
    </row>
    <row r="62" spans="2:9" x14ac:dyDescent="0.25">
      <c r="B62" s="2">
        <v>4</v>
      </c>
      <c r="C62" s="3" t="s">
        <v>15</v>
      </c>
      <c r="D62" s="2">
        <v>1</v>
      </c>
      <c r="E62" s="2">
        <v>150000</v>
      </c>
      <c r="F62" s="16">
        <f t="shared" si="0"/>
        <v>150000</v>
      </c>
      <c r="G62" s="16"/>
      <c r="H62" s="2">
        <v>190000</v>
      </c>
      <c r="I62" s="16">
        <f t="shared" si="1"/>
        <v>190000</v>
      </c>
    </row>
    <row r="63" spans="2:9" x14ac:dyDescent="0.25">
      <c r="B63" s="7"/>
      <c r="C63" s="47" t="s">
        <v>53</v>
      </c>
      <c r="D63" s="2">
        <v>8</v>
      </c>
      <c r="E63" s="2"/>
      <c r="F63" s="16"/>
      <c r="G63" s="16"/>
      <c r="H63" s="2"/>
      <c r="I63" s="16">
        <f t="shared" si="1"/>
        <v>0</v>
      </c>
    </row>
    <row r="64" spans="2:9" ht="12.75" customHeight="1" x14ac:dyDescent="0.25">
      <c r="B64" s="77" t="s">
        <v>18</v>
      </c>
      <c r="C64" s="78"/>
      <c r="D64" s="4"/>
      <c r="E64" s="2"/>
      <c r="F64" s="16"/>
      <c r="G64" s="16"/>
      <c r="H64" s="2"/>
      <c r="I64" s="16">
        <f t="shared" si="1"/>
        <v>0</v>
      </c>
    </row>
    <row r="65" spans="2:9" ht="12.75" customHeight="1" x14ac:dyDescent="0.25">
      <c r="B65" s="74">
        <v>1</v>
      </c>
      <c r="C65" s="72" t="s">
        <v>22</v>
      </c>
      <c r="D65" s="2">
        <v>1</v>
      </c>
      <c r="E65" s="2">
        <v>104700</v>
      </c>
      <c r="F65" s="2">
        <v>104700</v>
      </c>
      <c r="G65" s="16"/>
      <c r="H65" s="29">
        <v>120000</v>
      </c>
      <c r="I65" s="16">
        <f t="shared" si="1"/>
        <v>120000</v>
      </c>
    </row>
    <row r="66" spans="2:9" x14ac:dyDescent="0.25">
      <c r="B66" s="75"/>
      <c r="C66" s="73"/>
      <c r="D66" s="2">
        <v>2</v>
      </c>
      <c r="E66" s="2">
        <v>100000</v>
      </c>
      <c r="F66" s="16">
        <f t="shared" ref="F66:F73" si="2">E66*D66</f>
        <v>200000</v>
      </c>
      <c r="G66" s="16"/>
      <c r="H66" s="29">
        <v>120000</v>
      </c>
      <c r="I66" s="16">
        <f t="shared" si="1"/>
        <v>240000</v>
      </c>
    </row>
    <row r="67" spans="2:9" x14ac:dyDescent="0.25">
      <c r="B67" s="21">
        <v>2</v>
      </c>
      <c r="C67" s="3" t="s">
        <v>23</v>
      </c>
      <c r="D67" s="2">
        <v>2</v>
      </c>
      <c r="E67" s="2">
        <v>100000</v>
      </c>
      <c r="F67" s="16">
        <f t="shared" si="2"/>
        <v>200000</v>
      </c>
      <c r="G67" s="16"/>
      <c r="H67" s="29">
        <v>120000</v>
      </c>
      <c r="I67" s="16">
        <f t="shared" si="1"/>
        <v>240000</v>
      </c>
    </row>
    <row r="68" spans="2:9" x14ac:dyDescent="0.25">
      <c r="B68" s="21">
        <v>3</v>
      </c>
      <c r="C68" s="52" t="s">
        <v>57</v>
      </c>
      <c r="D68" s="2">
        <v>1</v>
      </c>
      <c r="E68" s="2">
        <v>150000</v>
      </c>
      <c r="F68" s="16">
        <f t="shared" si="2"/>
        <v>150000</v>
      </c>
      <c r="G68" s="16"/>
      <c r="H68" s="29">
        <v>220000</v>
      </c>
      <c r="I68" s="16">
        <f t="shared" si="1"/>
        <v>220000</v>
      </c>
    </row>
    <row r="69" spans="2:9" x14ac:dyDescent="0.25">
      <c r="B69" s="50"/>
      <c r="C69" s="34" t="s">
        <v>39</v>
      </c>
      <c r="D69" s="2">
        <v>4</v>
      </c>
      <c r="E69" s="2">
        <v>150000</v>
      </c>
      <c r="F69" s="16">
        <f t="shared" si="2"/>
        <v>600000</v>
      </c>
      <c r="G69" s="16"/>
      <c r="H69" s="29">
        <v>180000</v>
      </c>
      <c r="I69" s="16">
        <f t="shared" si="1"/>
        <v>720000</v>
      </c>
    </row>
    <row r="70" spans="2:9" x14ac:dyDescent="0.25">
      <c r="B70" s="2">
        <v>5</v>
      </c>
      <c r="C70" s="3" t="s">
        <v>19</v>
      </c>
      <c r="D70" s="2">
        <v>1</v>
      </c>
      <c r="E70" s="2">
        <v>250000</v>
      </c>
      <c r="F70" s="16">
        <f t="shared" si="2"/>
        <v>250000</v>
      </c>
      <c r="G70" s="16"/>
      <c r="H70" s="29">
        <v>300000</v>
      </c>
      <c r="I70" s="16">
        <f t="shared" si="1"/>
        <v>300000</v>
      </c>
    </row>
    <row r="71" spans="2:9" x14ac:dyDescent="0.25">
      <c r="B71" s="2">
        <v>6</v>
      </c>
      <c r="C71" s="3"/>
      <c r="D71" s="2">
        <v>1</v>
      </c>
      <c r="E71" s="2">
        <v>250000</v>
      </c>
      <c r="F71" s="16">
        <f t="shared" si="2"/>
        <v>250000</v>
      </c>
      <c r="G71" s="16"/>
      <c r="H71" s="29">
        <v>300000</v>
      </c>
      <c r="I71" s="16">
        <f t="shared" si="1"/>
        <v>300000</v>
      </c>
    </row>
    <row r="72" spans="2:9" x14ac:dyDescent="0.25">
      <c r="B72" s="2">
        <v>8</v>
      </c>
      <c r="C72" s="3" t="s">
        <v>21</v>
      </c>
      <c r="D72" s="2">
        <v>0.5</v>
      </c>
      <c r="E72" s="2">
        <v>180000</v>
      </c>
      <c r="F72" s="16">
        <v>90000</v>
      </c>
      <c r="G72" s="16"/>
      <c r="H72" s="29">
        <v>215000</v>
      </c>
      <c r="I72" s="16">
        <f t="shared" si="1"/>
        <v>107500</v>
      </c>
    </row>
    <row r="73" spans="2:9" x14ac:dyDescent="0.25">
      <c r="B73" s="2">
        <v>9</v>
      </c>
      <c r="C73" s="3" t="s">
        <v>20</v>
      </c>
      <c r="D73" s="2">
        <v>1</v>
      </c>
      <c r="E73" s="2">
        <v>100000</v>
      </c>
      <c r="F73" s="16">
        <f t="shared" si="2"/>
        <v>100000</v>
      </c>
      <c r="G73" s="16"/>
      <c r="H73" s="29">
        <v>120000</v>
      </c>
      <c r="I73" s="16">
        <f t="shared" si="1"/>
        <v>120000</v>
      </c>
    </row>
    <row r="74" spans="2:9" x14ac:dyDescent="0.25">
      <c r="B74" s="2"/>
      <c r="C74" s="46" t="s">
        <v>53</v>
      </c>
      <c r="D74" s="2">
        <v>13.5</v>
      </c>
      <c r="E74" s="2"/>
      <c r="F74" s="16"/>
      <c r="G74" s="16"/>
      <c r="H74" s="29"/>
      <c r="I74" s="16">
        <f t="shared" si="1"/>
        <v>0</v>
      </c>
    </row>
    <row r="75" spans="2:9" ht="24.75" customHeight="1" x14ac:dyDescent="0.25">
      <c r="B75" s="2"/>
      <c r="C75" s="5" t="s">
        <v>31</v>
      </c>
      <c r="D75" s="5"/>
      <c r="E75" s="2"/>
      <c r="F75" s="16"/>
      <c r="G75" s="16"/>
      <c r="H75" s="29"/>
      <c r="I75" s="16">
        <f t="shared" ref="I75:I78" si="3">D75*H75</f>
        <v>0</v>
      </c>
    </row>
    <row r="76" spans="2:9" x14ac:dyDescent="0.25">
      <c r="B76" s="2">
        <v>1</v>
      </c>
      <c r="C76" s="3" t="s">
        <v>24</v>
      </c>
      <c r="D76" s="2">
        <v>8</v>
      </c>
      <c r="E76" s="2">
        <v>100000</v>
      </c>
      <c r="F76" s="16">
        <f t="shared" ref="F76:F77" si="4">E76*D76</f>
        <v>800000</v>
      </c>
      <c r="G76" s="16"/>
      <c r="H76" s="29">
        <v>120000</v>
      </c>
      <c r="I76" s="16">
        <f t="shared" si="3"/>
        <v>960000</v>
      </c>
    </row>
    <row r="77" spans="2:9" x14ac:dyDescent="0.25">
      <c r="B77" s="2">
        <v>2</v>
      </c>
      <c r="C77" s="34" t="s">
        <v>37</v>
      </c>
      <c r="D77" s="2">
        <v>1</v>
      </c>
      <c r="E77" s="2">
        <v>170000</v>
      </c>
      <c r="F77" s="16">
        <f t="shared" si="4"/>
        <v>170000</v>
      </c>
      <c r="G77" s="16"/>
      <c r="H77" s="29">
        <v>205000</v>
      </c>
      <c r="I77" s="16">
        <f t="shared" si="3"/>
        <v>205000</v>
      </c>
    </row>
    <row r="78" spans="2:9" x14ac:dyDescent="0.25">
      <c r="B78" s="2">
        <v>3</v>
      </c>
      <c r="C78" s="22" t="s">
        <v>32</v>
      </c>
      <c r="D78" s="2">
        <v>1</v>
      </c>
      <c r="E78" s="2">
        <v>150000</v>
      </c>
      <c r="F78" s="16">
        <f t="shared" ref="F78" si="5">E78*D78</f>
        <v>150000</v>
      </c>
      <c r="G78" s="16"/>
      <c r="H78" s="29">
        <v>180000</v>
      </c>
      <c r="I78" s="16">
        <f t="shared" si="3"/>
        <v>180000</v>
      </c>
    </row>
    <row r="79" spans="2:9" x14ac:dyDescent="0.25">
      <c r="B79" s="2"/>
      <c r="C79" s="46" t="s">
        <v>53</v>
      </c>
      <c r="D79" s="2">
        <v>10</v>
      </c>
      <c r="E79" s="2"/>
      <c r="F79" s="16"/>
      <c r="G79" s="16"/>
      <c r="H79" s="2"/>
      <c r="I79" s="16"/>
    </row>
    <row r="80" spans="2:9" ht="15" customHeight="1" x14ac:dyDescent="0.25">
      <c r="B80" s="7"/>
      <c r="C80" s="8" t="s">
        <v>26</v>
      </c>
      <c r="D80" s="2">
        <v>132.5</v>
      </c>
      <c r="E80" s="2"/>
      <c r="F80" s="16">
        <f>SUM(F8:F79)</f>
        <v>24901283</v>
      </c>
      <c r="G80" s="16"/>
      <c r="H80" s="2"/>
      <c r="I80" s="16">
        <f>SUM(I8:I79)</f>
        <v>31674083</v>
      </c>
    </row>
    <row r="81" spans="2:11" ht="8.25" customHeight="1" x14ac:dyDescent="0.25"/>
    <row r="82" spans="2:11" s="19" customFormat="1" ht="26.25" customHeight="1" x14ac:dyDescent="0.25">
      <c r="B82" s="17"/>
      <c r="C82" s="18" t="s">
        <v>28</v>
      </c>
      <c r="E82" s="20" t="s">
        <v>34</v>
      </c>
    </row>
    <row r="83" spans="2:11" x14ac:dyDescent="0.25">
      <c r="F83" s="12">
        <v>283328.40000000002</v>
      </c>
      <c r="I83" s="49">
        <v>380089</v>
      </c>
      <c r="K83" s="48"/>
    </row>
    <row r="84" spans="2:11" x14ac:dyDescent="0.25">
      <c r="H84" s="48">
        <f>I83-F83</f>
        <v>96760.599999999977</v>
      </c>
    </row>
    <row r="85" spans="2:11" x14ac:dyDescent="0.25">
      <c r="C85" s="41"/>
      <c r="I85" s="49"/>
    </row>
    <row r="86" spans="2:11" x14ac:dyDescent="0.25">
      <c r="C86" s="51"/>
    </row>
    <row r="87" spans="2:11" x14ac:dyDescent="0.25">
      <c r="C87" s="51"/>
    </row>
    <row r="88" spans="2:11" x14ac:dyDescent="0.25">
      <c r="C88" s="39"/>
      <c r="F88" s="48"/>
      <c r="H88" s="48"/>
      <c r="I88" s="48"/>
    </row>
    <row r="89" spans="2:11" x14ac:dyDescent="0.25">
      <c r="C89" s="39"/>
      <c r="H89" s="48"/>
    </row>
    <row r="90" spans="2:11" x14ac:dyDescent="0.25">
      <c r="C90" s="39"/>
    </row>
    <row r="91" spans="2:11" x14ac:dyDescent="0.25">
      <c r="C91" s="39"/>
      <c r="H91" s="48"/>
    </row>
    <row r="92" spans="2:11" x14ac:dyDescent="0.25">
      <c r="C92" s="39"/>
    </row>
    <row r="93" spans="2:11" x14ac:dyDescent="0.25">
      <c r="C93" s="40"/>
    </row>
    <row r="96" spans="2:11" x14ac:dyDescent="0.25">
      <c r="J96" s="48"/>
    </row>
  </sheetData>
  <mergeCells count="15">
    <mergeCell ref="C65:C66"/>
    <mergeCell ref="B65:B66"/>
    <mergeCell ref="C2:E2"/>
    <mergeCell ref="B64:C64"/>
    <mergeCell ref="B3:E3"/>
    <mergeCell ref="A4:C4"/>
    <mergeCell ref="B7:C7"/>
    <mergeCell ref="B25:C25"/>
    <mergeCell ref="B27:C27"/>
    <mergeCell ref="B33:C33"/>
    <mergeCell ref="B46:C46"/>
    <mergeCell ref="B52:C52"/>
    <mergeCell ref="B58:C58"/>
    <mergeCell ref="B39:C39"/>
    <mergeCell ref="C12:D12"/>
  </mergeCells>
  <pageMargins left="0.25" right="0.25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opLeftCell="A67" zoomScale="178" zoomScaleNormal="178" workbookViewId="0">
      <selection activeCell="I81" sqref="I81"/>
    </sheetView>
  </sheetViews>
  <sheetFormatPr defaultRowHeight="15" x14ac:dyDescent="0.25"/>
  <cols>
    <col min="1" max="1" width="1.85546875" style="12" customWidth="1"/>
    <col min="2" max="2" width="5.5703125" style="13" customWidth="1"/>
    <col min="3" max="3" width="42.5703125" style="14" customWidth="1"/>
    <col min="4" max="4" width="6.7109375" style="12" customWidth="1"/>
    <col min="5" max="5" width="17.28515625" style="12" customWidth="1"/>
    <col min="6" max="6" width="12.85546875" style="12" bestFit="1" customWidth="1"/>
    <col min="7" max="7" width="2.85546875" style="12" hidden="1" customWidth="1"/>
    <col min="8" max="8" width="20.140625" style="12" bestFit="1" customWidth="1"/>
    <col min="9" max="9" width="12.85546875" style="12" bestFit="1" customWidth="1"/>
    <col min="10" max="10" width="12.5703125" style="12" bestFit="1" customWidth="1"/>
    <col min="11" max="16384" width="9.140625" style="12"/>
  </cols>
  <sheetData>
    <row r="1" spans="1:9" ht="12" customHeight="1" x14ac:dyDescent="0.25">
      <c r="E1" s="45" t="s">
        <v>54</v>
      </c>
    </row>
    <row r="2" spans="1:9" ht="33.75" customHeight="1" x14ac:dyDescent="0.25">
      <c r="C2" s="76" t="s">
        <v>55</v>
      </c>
      <c r="D2" s="76"/>
      <c r="E2" s="76"/>
      <c r="F2" s="13"/>
    </row>
    <row r="3" spans="1:9" ht="27" customHeight="1" x14ac:dyDescent="0.25">
      <c r="B3" s="79" t="s">
        <v>49</v>
      </c>
      <c r="C3" s="79"/>
      <c r="D3" s="79"/>
      <c r="E3" s="79"/>
    </row>
    <row r="4" spans="1:9" x14ac:dyDescent="0.25">
      <c r="A4" s="80" t="s">
        <v>46</v>
      </c>
      <c r="B4" s="80"/>
      <c r="C4" s="80"/>
      <c r="D4" s="1"/>
    </row>
    <row r="5" spans="1:9" ht="0.75" customHeight="1" x14ac:dyDescent="0.25">
      <c r="B5" s="9"/>
    </row>
    <row r="6" spans="1:9" s="15" customFormat="1" ht="34.5" customHeight="1" x14ac:dyDescent="0.25">
      <c r="B6" s="10" t="s">
        <v>0</v>
      </c>
      <c r="C6" s="11" t="s">
        <v>1</v>
      </c>
      <c r="D6" s="10" t="s">
        <v>2</v>
      </c>
      <c r="E6" s="10" t="s">
        <v>3</v>
      </c>
      <c r="F6" s="11" t="s">
        <v>25</v>
      </c>
      <c r="G6" s="23"/>
      <c r="H6" s="10" t="s">
        <v>3</v>
      </c>
      <c r="I6" s="11" t="s">
        <v>25</v>
      </c>
    </row>
    <row r="7" spans="1:9" ht="25.5" customHeight="1" x14ac:dyDescent="0.25">
      <c r="B7" s="81" t="s">
        <v>50</v>
      </c>
      <c r="C7" s="81"/>
      <c r="D7" s="4"/>
      <c r="E7" s="2"/>
      <c r="F7" s="16"/>
      <c r="G7" s="16"/>
      <c r="H7" s="2"/>
      <c r="I7" s="16"/>
    </row>
    <row r="8" spans="1:9" x14ac:dyDescent="0.25">
      <c r="B8" s="2">
        <v>1</v>
      </c>
      <c r="C8" s="3" t="s">
        <v>4</v>
      </c>
      <c r="D8" s="2">
        <v>1</v>
      </c>
      <c r="E8" s="55">
        <v>460000</v>
      </c>
      <c r="F8" s="56">
        <f>E8*D8</f>
        <v>460000</v>
      </c>
      <c r="G8" s="56"/>
      <c r="H8" s="55">
        <v>590000</v>
      </c>
      <c r="I8" s="56">
        <f>D8*H8</f>
        <v>590000</v>
      </c>
    </row>
    <row r="9" spans="1:9" ht="20.25" customHeight="1" x14ac:dyDescent="0.25">
      <c r="B9" s="2">
        <v>2</v>
      </c>
      <c r="C9" s="3" t="s">
        <v>5</v>
      </c>
      <c r="D9" s="2">
        <v>1</v>
      </c>
      <c r="E9" s="55">
        <v>370000</v>
      </c>
      <c r="F9" s="56">
        <f t="shared" ref="F9:F62" si="0">E9*D9</f>
        <v>370000</v>
      </c>
      <c r="G9" s="56"/>
      <c r="H9" s="55">
        <v>475000</v>
      </c>
      <c r="I9" s="56">
        <f t="shared" ref="I9:I75" si="1">D9*H9</f>
        <v>475000</v>
      </c>
    </row>
    <row r="10" spans="1:9" ht="20.25" customHeight="1" x14ac:dyDescent="0.25">
      <c r="B10" s="2">
        <v>3</v>
      </c>
      <c r="C10" s="3" t="s">
        <v>6</v>
      </c>
      <c r="D10" s="2">
        <v>1</v>
      </c>
      <c r="E10" s="55">
        <v>350000</v>
      </c>
      <c r="F10" s="56">
        <v>350000</v>
      </c>
      <c r="G10" s="56"/>
      <c r="H10" s="55">
        <v>450000</v>
      </c>
      <c r="I10" s="56">
        <f t="shared" si="1"/>
        <v>450000</v>
      </c>
    </row>
    <row r="11" spans="1:9" ht="20.25" customHeight="1" x14ac:dyDescent="0.25">
      <c r="B11" s="2"/>
      <c r="C11" s="46" t="s">
        <v>52</v>
      </c>
      <c r="D11" s="2">
        <f>SUM(D8:D10)</f>
        <v>3</v>
      </c>
      <c r="E11" s="55"/>
      <c r="F11" s="56"/>
      <c r="G11" s="56"/>
      <c r="H11" s="55"/>
      <c r="I11" s="56">
        <f>D11*H11</f>
        <v>0</v>
      </c>
    </row>
    <row r="12" spans="1:9" x14ac:dyDescent="0.25">
      <c r="B12" s="2"/>
      <c r="C12" s="81" t="s">
        <v>51</v>
      </c>
      <c r="D12" s="81"/>
      <c r="E12" s="55"/>
      <c r="F12" s="56"/>
      <c r="G12" s="56"/>
      <c r="H12" s="55"/>
      <c r="I12" s="56">
        <f t="shared" si="1"/>
        <v>0</v>
      </c>
    </row>
    <row r="13" spans="1:9" x14ac:dyDescent="0.25">
      <c r="B13" s="2">
        <v>4</v>
      </c>
      <c r="C13" s="38" t="s">
        <v>8</v>
      </c>
      <c r="D13" s="2">
        <v>1</v>
      </c>
      <c r="E13" s="55">
        <v>330000</v>
      </c>
      <c r="F13" s="56">
        <f t="shared" si="0"/>
        <v>330000</v>
      </c>
      <c r="G13" s="56"/>
      <c r="H13" s="55">
        <v>420000</v>
      </c>
      <c r="I13" s="56">
        <f t="shared" si="1"/>
        <v>420000</v>
      </c>
    </row>
    <row r="14" spans="1:9" x14ac:dyDescent="0.25">
      <c r="B14" s="2">
        <v>5</v>
      </c>
      <c r="C14" s="38" t="s">
        <v>7</v>
      </c>
      <c r="D14" s="2">
        <v>1</v>
      </c>
      <c r="E14" s="55">
        <v>300000</v>
      </c>
      <c r="F14" s="56">
        <f>E14*D14</f>
        <v>300000</v>
      </c>
      <c r="G14" s="56"/>
      <c r="H14" s="55">
        <v>385000</v>
      </c>
      <c r="I14" s="56">
        <f t="shared" si="1"/>
        <v>385000</v>
      </c>
    </row>
    <row r="15" spans="1:9" x14ac:dyDescent="0.25">
      <c r="B15" s="2">
        <v>6</v>
      </c>
      <c r="C15" s="54" t="s">
        <v>58</v>
      </c>
      <c r="D15" s="2">
        <v>4</v>
      </c>
      <c r="E15" s="55">
        <v>210000</v>
      </c>
      <c r="F15" s="56">
        <f>E15*D15</f>
        <v>840000</v>
      </c>
      <c r="G15" s="56"/>
      <c r="H15" s="55">
        <v>230000</v>
      </c>
      <c r="I15" s="56">
        <f t="shared" si="1"/>
        <v>920000</v>
      </c>
    </row>
    <row r="16" spans="1:9" x14ac:dyDescent="0.25">
      <c r="B16" s="2">
        <v>7</v>
      </c>
      <c r="C16" s="3" t="s">
        <v>9</v>
      </c>
      <c r="D16" s="2">
        <v>1</v>
      </c>
      <c r="E16" s="55">
        <v>200000</v>
      </c>
      <c r="F16" s="56">
        <f t="shared" si="0"/>
        <v>200000</v>
      </c>
      <c r="G16" s="56"/>
      <c r="H16" s="55">
        <v>255000</v>
      </c>
      <c r="I16" s="56">
        <f t="shared" si="1"/>
        <v>255000</v>
      </c>
    </row>
    <row r="17" spans="2:9" x14ac:dyDescent="0.25">
      <c r="B17" s="2"/>
      <c r="C17" s="46" t="s">
        <v>53</v>
      </c>
      <c r="D17" s="2">
        <f>SUM(D13:D16)</f>
        <v>7</v>
      </c>
      <c r="E17" s="55"/>
      <c r="F17" s="56"/>
      <c r="G17" s="56"/>
      <c r="H17" s="55"/>
      <c r="I17" s="56"/>
    </row>
    <row r="18" spans="2:9" x14ac:dyDescent="0.25">
      <c r="B18" s="2"/>
      <c r="C18" s="4" t="s">
        <v>27</v>
      </c>
      <c r="D18" s="2"/>
      <c r="E18" s="55"/>
      <c r="F18" s="56"/>
      <c r="G18" s="56"/>
      <c r="H18" s="55"/>
      <c r="I18" s="56">
        <f t="shared" si="1"/>
        <v>0</v>
      </c>
    </row>
    <row r="19" spans="2:9" x14ac:dyDescent="0.25">
      <c r="B19" s="2"/>
      <c r="C19" s="24" t="s">
        <v>33</v>
      </c>
      <c r="D19" s="2"/>
      <c r="E19" s="55"/>
      <c r="F19" s="56"/>
      <c r="G19" s="56"/>
      <c r="H19" s="55"/>
      <c r="I19" s="56">
        <f t="shared" si="1"/>
        <v>0</v>
      </c>
    </row>
    <row r="20" spans="2:9" s="26" customFormat="1" ht="15" customHeight="1" x14ac:dyDescent="0.25">
      <c r="B20" s="29">
        <v>1</v>
      </c>
      <c r="C20" s="27" t="s">
        <v>35</v>
      </c>
      <c r="D20" s="35">
        <v>2</v>
      </c>
      <c r="E20" s="57">
        <v>300000</v>
      </c>
      <c r="F20" s="58">
        <f t="shared" si="0"/>
        <v>600000</v>
      </c>
      <c r="G20" s="59"/>
      <c r="H20" s="57">
        <v>385000</v>
      </c>
      <c r="I20" s="56">
        <f>D20*H20</f>
        <v>770000</v>
      </c>
    </row>
    <row r="21" spans="2:9" s="26" customFormat="1" ht="16.5" customHeight="1" x14ac:dyDescent="0.25">
      <c r="B21" s="29">
        <v>2</v>
      </c>
      <c r="C21" s="27" t="s">
        <v>41</v>
      </c>
      <c r="D21" s="35">
        <v>3</v>
      </c>
      <c r="E21" s="57">
        <v>270000</v>
      </c>
      <c r="F21" s="60">
        <v>810000</v>
      </c>
      <c r="G21" s="59"/>
      <c r="H21" s="57">
        <v>345000</v>
      </c>
      <c r="I21" s="56">
        <f>D21*H21</f>
        <v>1035000</v>
      </c>
    </row>
    <row r="22" spans="2:9" s="26" customFormat="1" ht="34.5" customHeight="1" x14ac:dyDescent="0.25">
      <c r="B22" s="29">
        <v>3</v>
      </c>
      <c r="C22" s="27" t="s">
        <v>40</v>
      </c>
      <c r="D22" s="35">
        <v>8</v>
      </c>
      <c r="E22" s="57">
        <v>250000</v>
      </c>
      <c r="F22" s="58">
        <v>2000000</v>
      </c>
      <c r="G22" s="59"/>
      <c r="H22" s="57">
        <v>320000</v>
      </c>
      <c r="I22" s="56">
        <f>D22*H22</f>
        <v>2560000</v>
      </c>
    </row>
    <row r="23" spans="2:9" s="26" customFormat="1" ht="30" customHeight="1" x14ac:dyDescent="0.25">
      <c r="B23" s="29">
        <v>4</v>
      </c>
      <c r="C23" s="27" t="s">
        <v>36</v>
      </c>
      <c r="D23" s="35">
        <v>5</v>
      </c>
      <c r="E23" s="57">
        <v>230000</v>
      </c>
      <c r="F23" s="58">
        <f t="shared" si="0"/>
        <v>1150000</v>
      </c>
      <c r="G23" s="59"/>
      <c r="H23" s="57">
        <v>295000</v>
      </c>
      <c r="I23" s="56">
        <f t="shared" si="1"/>
        <v>1475000</v>
      </c>
    </row>
    <row r="24" spans="2:9" s="26" customFormat="1" ht="30" customHeight="1" x14ac:dyDescent="0.25">
      <c r="B24" s="29"/>
      <c r="C24" s="27" t="s">
        <v>53</v>
      </c>
      <c r="D24" s="35">
        <f>SUM(D20:D23)</f>
        <v>18</v>
      </c>
      <c r="E24" s="57"/>
      <c r="F24" s="58"/>
      <c r="G24" s="59"/>
      <c r="H24" s="57"/>
      <c r="I24" s="56">
        <f t="shared" si="1"/>
        <v>0</v>
      </c>
    </row>
    <row r="25" spans="2:9" ht="18.75" customHeight="1" x14ac:dyDescent="0.25">
      <c r="B25" s="81" t="s">
        <v>10</v>
      </c>
      <c r="C25" s="81"/>
      <c r="D25" s="4"/>
      <c r="E25" s="55"/>
      <c r="F25" s="56"/>
      <c r="G25" s="56"/>
      <c r="H25" s="55"/>
      <c r="I25" s="56">
        <f t="shared" si="1"/>
        <v>0</v>
      </c>
    </row>
    <row r="26" spans="2:9" x14ac:dyDescent="0.25">
      <c r="B26" s="2">
        <v>1</v>
      </c>
      <c r="C26" s="3" t="s">
        <v>11</v>
      </c>
      <c r="D26" s="2">
        <v>1</v>
      </c>
      <c r="E26" s="55">
        <v>350000</v>
      </c>
      <c r="F26" s="56">
        <f t="shared" si="0"/>
        <v>350000</v>
      </c>
      <c r="G26" s="56"/>
      <c r="H26" s="55">
        <v>450000</v>
      </c>
      <c r="I26" s="56">
        <f t="shared" si="1"/>
        <v>450000</v>
      </c>
    </row>
    <row r="27" spans="2:9" ht="45.75" customHeight="1" x14ac:dyDescent="0.25">
      <c r="B27" s="82" t="s">
        <v>47</v>
      </c>
      <c r="C27" s="82"/>
      <c r="D27" s="5"/>
      <c r="E27" s="61"/>
      <c r="F27" s="56"/>
      <c r="G27" s="56"/>
      <c r="H27" s="61"/>
      <c r="I27" s="56">
        <f t="shared" si="1"/>
        <v>0</v>
      </c>
    </row>
    <row r="28" spans="2:9" x14ac:dyDescent="0.25">
      <c r="B28" s="2">
        <v>1</v>
      </c>
      <c r="C28" s="3" t="s">
        <v>12</v>
      </c>
      <c r="D28" s="2">
        <v>1</v>
      </c>
      <c r="E28" s="55">
        <v>310000</v>
      </c>
      <c r="F28" s="56">
        <f t="shared" si="0"/>
        <v>310000</v>
      </c>
      <c r="G28" s="56"/>
      <c r="H28" s="55">
        <v>400000</v>
      </c>
      <c r="I28" s="56">
        <f t="shared" si="1"/>
        <v>400000</v>
      </c>
    </row>
    <row r="29" spans="2:9" x14ac:dyDescent="0.25">
      <c r="B29" s="2">
        <v>2</v>
      </c>
      <c r="C29" s="3" t="s">
        <v>13</v>
      </c>
      <c r="D29" s="2">
        <v>2</v>
      </c>
      <c r="E29" s="55">
        <v>210000</v>
      </c>
      <c r="F29" s="56">
        <f t="shared" si="0"/>
        <v>420000</v>
      </c>
      <c r="G29" s="56"/>
      <c r="H29" s="55">
        <v>300000</v>
      </c>
      <c r="I29" s="56">
        <f t="shared" si="1"/>
        <v>600000</v>
      </c>
    </row>
    <row r="30" spans="2:9" x14ac:dyDescent="0.25">
      <c r="B30" s="2">
        <v>3</v>
      </c>
      <c r="C30" s="3" t="s">
        <v>14</v>
      </c>
      <c r="D30" s="2">
        <v>4</v>
      </c>
      <c r="E30" s="55">
        <v>170000</v>
      </c>
      <c r="F30" s="56">
        <f t="shared" si="0"/>
        <v>680000</v>
      </c>
      <c r="G30" s="56"/>
      <c r="H30" s="55">
        <v>220000</v>
      </c>
      <c r="I30" s="56">
        <f t="shared" si="1"/>
        <v>880000</v>
      </c>
    </row>
    <row r="31" spans="2:9" x14ac:dyDescent="0.25">
      <c r="B31" s="2">
        <v>4</v>
      </c>
      <c r="C31" s="3" t="s">
        <v>15</v>
      </c>
      <c r="D31" s="2">
        <v>8</v>
      </c>
      <c r="E31" s="55">
        <v>150000</v>
      </c>
      <c r="F31" s="56">
        <f>E31*D31</f>
        <v>1200000</v>
      </c>
      <c r="G31" s="56"/>
      <c r="H31" s="55">
        <v>190000</v>
      </c>
      <c r="I31" s="56">
        <f t="shared" si="1"/>
        <v>1520000</v>
      </c>
    </row>
    <row r="32" spans="2:9" x14ac:dyDescent="0.25">
      <c r="B32" s="16"/>
      <c r="C32" s="44" t="s">
        <v>48</v>
      </c>
      <c r="D32" s="16">
        <f>SUM(D28:D31)</f>
        <v>15</v>
      </c>
      <c r="E32" s="56"/>
      <c r="F32" s="56"/>
      <c r="G32" s="56"/>
      <c r="H32" s="56"/>
      <c r="I32" s="56">
        <f t="shared" si="1"/>
        <v>0</v>
      </c>
    </row>
    <row r="33" spans="1:9" ht="31.5" customHeight="1" x14ac:dyDescent="0.25">
      <c r="B33" s="82" t="s">
        <v>38</v>
      </c>
      <c r="C33" s="82"/>
      <c r="D33" s="5"/>
      <c r="E33" s="61"/>
      <c r="F33" s="56"/>
      <c r="G33" s="56"/>
      <c r="H33" s="61"/>
      <c r="I33" s="56">
        <f t="shared" si="1"/>
        <v>0</v>
      </c>
    </row>
    <row r="34" spans="1:9" x14ac:dyDescent="0.25">
      <c r="A34" s="30"/>
      <c r="B34" s="31">
        <v>1</v>
      </c>
      <c r="C34" s="32" t="s">
        <v>12</v>
      </c>
      <c r="D34" s="31">
        <v>1</v>
      </c>
      <c r="E34" s="62">
        <v>310000</v>
      </c>
      <c r="F34" s="63">
        <f t="shared" si="0"/>
        <v>310000</v>
      </c>
      <c r="G34" s="64"/>
      <c r="H34" s="62">
        <v>400000</v>
      </c>
      <c r="I34" s="56">
        <f t="shared" si="1"/>
        <v>400000</v>
      </c>
    </row>
    <row r="35" spans="1:9" x14ac:dyDescent="0.25">
      <c r="A35" s="30"/>
      <c r="B35" s="31">
        <v>2</v>
      </c>
      <c r="C35" s="32" t="s">
        <v>16</v>
      </c>
      <c r="D35" s="31">
        <v>3</v>
      </c>
      <c r="E35" s="62">
        <v>210000</v>
      </c>
      <c r="F35" s="63">
        <f t="shared" si="0"/>
        <v>630000</v>
      </c>
      <c r="G35" s="64"/>
      <c r="H35" s="62">
        <v>300000</v>
      </c>
      <c r="I35" s="56">
        <f t="shared" si="1"/>
        <v>900000</v>
      </c>
    </row>
    <row r="36" spans="1:9" x14ac:dyDescent="0.25">
      <c r="A36" s="30"/>
      <c r="B36" s="31">
        <v>3</v>
      </c>
      <c r="C36" s="32" t="s">
        <v>14</v>
      </c>
      <c r="D36" s="31">
        <v>12</v>
      </c>
      <c r="E36" s="62">
        <v>170000</v>
      </c>
      <c r="F36" s="63">
        <f t="shared" si="0"/>
        <v>2040000</v>
      </c>
      <c r="G36" s="64"/>
      <c r="H36" s="62">
        <v>220000</v>
      </c>
      <c r="I36" s="56">
        <f t="shared" si="1"/>
        <v>2640000</v>
      </c>
    </row>
    <row r="37" spans="1:9" x14ac:dyDescent="0.25">
      <c r="A37" s="30"/>
      <c r="B37" s="31">
        <v>4</v>
      </c>
      <c r="C37" s="32" t="s">
        <v>15</v>
      </c>
      <c r="D37" s="31">
        <v>10</v>
      </c>
      <c r="E37" s="62">
        <v>150000</v>
      </c>
      <c r="F37" s="63">
        <f>E37*D37</f>
        <v>1500000</v>
      </c>
      <c r="G37" s="64"/>
      <c r="H37" s="62">
        <v>190000</v>
      </c>
      <c r="I37" s="56">
        <f t="shared" si="1"/>
        <v>1900000</v>
      </c>
    </row>
    <row r="38" spans="1:9" x14ac:dyDescent="0.25">
      <c r="A38" s="30"/>
      <c r="B38" s="42"/>
      <c r="C38" s="43" t="s">
        <v>53</v>
      </c>
      <c r="D38" s="31">
        <f>SUM(D34:D37)</f>
        <v>26</v>
      </c>
      <c r="E38" s="62"/>
      <c r="F38" s="63"/>
      <c r="G38" s="64"/>
      <c r="H38" s="62"/>
      <c r="I38" s="56">
        <f t="shared" si="1"/>
        <v>0</v>
      </c>
    </row>
    <row r="39" spans="1:9" ht="42.75" customHeight="1" x14ac:dyDescent="0.25">
      <c r="A39" s="30"/>
      <c r="B39" s="83" t="s">
        <v>56</v>
      </c>
      <c r="C39" s="84"/>
      <c r="D39" s="31"/>
      <c r="E39" s="62"/>
      <c r="F39" s="63"/>
      <c r="G39" s="64"/>
      <c r="H39" s="62"/>
      <c r="I39" s="56">
        <f t="shared" si="1"/>
        <v>0</v>
      </c>
    </row>
    <row r="40" spans="1:9" x14ac:dyDescent="0.25">
      <c r="A40" s="30"/>
      <c r="B40" s="31">
        <v>1</v>
      </c>
      <c r="C40" s="32" t="s">
        <v>45</v>
      </c>
      <c r="D40" s="31">
        <v>1</v>
      </c>
      <c r="E40" s="62">
        <v>310000</v>
      </c>
      <c r="F40" s="63">
        <v>310000</v>
      </c>
      <c r="G40" s="64"/>
      <c r="H40" s="62">
        <v>400000</v>
      </c>
      <c r="I40" s="56">
        <f t="shared" si="1"/>
        <v>400000</v>
      </c>
    </row>
    <row r="41" spans="1:9" x14ac:dyDescent="0.25">
      <c r="A41" s="30"/>
      <c r="B41" s="31">
        <v>2</v>
      </c>
      <c r="C41" s="32" t="s">
        <v>43</v>
      </c>
      <c r="D41" s="31">
        <v>1</v>
      </c>
      <c r="E41" s="62">
        <v>210000</v>
      </c>
      <c r="F41" s="63">
        <v>210000</v>
      </c>
      <c r="G41" s="64"/>
      <c r="H41" s="62">
        <v>300000</v>
      </c>
      <c r="I41" s="56">
        <f t="shared" si="1"/>
        <v>300000</v>
      </c>
    </row>
    <row r="42" spans="1:9" x14ac:dyDescent="0.25">
      <c r="A42" s="30"/>
      <c r="B42" s="31">
        <v>3</v>
      </c>
      <c r="C42" s="32" t="s">
        <v>14</v>
      </c>
      <c r="D42" s="31">
        <v>4</v>
      </c>
      <c r="E42" s="62">
        <v>170000</v>
      </c>
      <c r="F42" s="63">
        <v>680000</v>
      </c>
      <c r="G42" s="64"/>
      <c r="H42" s="62">
        <v>220000</v>
      </c>
      <c r="I42" s="56">
        <f t="shared" si="1"/>
        <v>880000</v>
      </c>
    </row>
    <row r="43" spans="1:9" x14ac:dyDescent="0.25">
      <c r="A43" s="30"/>
      <c r="B43" s="31"/>
      <c r="C43" s="32" t="s">
        <v>53</v>
      </c>
      <c r="D43" s="31">
        <f>SUM(D40:D42)</f>
        <v>6</v>
      </c>
      <c r="E43" s="62"/>
      <c r="F43" s="63"/>
      <c r="G43" s="64"/>
      <c r="H43" s="62"/>
      <c r="I43" s="56">
        <f t="shared" si="1"/>
        <v>0</v>
      </c>
    </row>
    <row r="44" spans="1:9" x14ac:dyDescent="0.25">
      <c r="A44" s="30"/>
      <c r="B44" s="31"/>
      <c r="C44" s="32"/>
      <c r="D44" s="31"/>
      <c r="E44" s="62"/>
      <c r="F44" s="63"/>
      <c r="G44" s="64"/>
      <c r="H44" s="62"/>
      <c r="I44" s="56">
        <f t="shared" si="1"/>
        <v>0</v>
      </c>
    </row>
    <row r="45" spans="1:9" x14ac:dyDescent="0.25">
      <c r="A45" s="30"/>
      <c r="B45" s="31"/>
      <c r="C45" s="32"/>
      <c r="D45" s="31"/>
      <c r="E45" s="62"/>
      <c r="F45" s="63"/>
      <c r="G45" s="64"/>
      <c r="H45" s="62"/>
      <c r="I45" s="56">
        <f t="shared" si="1"/>
        <v>0</v>
      </c>
    </row>
    <row r="46" spans="1:9" ht="25.5" customHeight="1" x14ac:dyDescent="0.25">
      <c r="B46" s="82" t="s">
        <v>42</v>
      </c>
      <c r="C46" s="82"/>
      <c r="D46" s="5"/>
      <c r="E46" s="61"/>
      <c r="F46" s="56"/>
      <c r="G46" s="56"/>
      <c r="H46" s="61"/>
      <c r="I46" s="56">
        <f t="shared" si="1"/>
        <v>0</v>
      </c>
    </row>
    <row r="47" spans="1:9" x14ac:dyDescent="0.25">
      <c r="B47" s="2">
        <v>1</v>
      </c>
      <c r="C47" s="3" t="s">
        <v>12</v>
      </c>
      <c r="D47" s="2">
        <v>1</v>
      </c>
      <c r="E47" s="55">
        <v>310000</v>
      </c>
      <c r="F47" s="56">
        <f t="shared" si="0"/>
        <v>310000</v>
      </c>
      <c r="G47" s="56"/>
      <c r="H47" s="55">
        <v>400000</v>
      </c>
      <c r="I47" s="56">
        <f t="shared" si="1"/>
        <v>400000</v>
      </c>
    </row>
    <row r="48" spans="1:9" x14ac:dyDescent="0.25">
      <c r="B48" s="2">
        <v>2</v>
      </c>
      <c r="C48" s="3" t="s">
        <v>16</v>
      </c>
      <c r="D48" s="2">
        <v>2</v>
      </c>
      <c r="E48" s="55">
        <v>210000</v>
      </c>
      <c r="F48" s="56">
        <f t="shared" si="0"/>
        <v>420000</v>
      </c>
      <c r="G48" s="56"/>
      <c r="H48" s="55">
        <v>300000</v>
      </c>
      <c r="I48" s="56">
        <f t="shared" si="1"/>
        <v>600000</v>
      </c>
    </row>
    <row r="49" spans="2:9" x14ac:dyDescent="0.25">
      <c r="B49" s="2">
        <v>3</v>
      </c>
      <c r="C49" s="38" t="s">
        <v>14</v>
      </c>
      <c r="D49" s="2">
        <v>2</v>
      </c>
      <c r="E49" s="55">
        <v>170000</v>
      </c>
      <c r="F49" s="56">
        <f t="shared" si="0"/>
        <v>340000</v>
      </c>
      <c r="G49" s="56"/>
      <c r="H49" s="55">
        <v>220000</v>
      </c>
      <c r="I49" s="56">
        <f t="shared" si="1"/>
        <v>440000</v>
      </c>
    </row>
    <row r="50" spans="2:9" x14ac:dyDescent="0.25">
      <c r="B50" s="2">
        <v>4</v>
      </c>
      <c r="C50" s="38" t="s">
        <v>15</v>
      </c>
      <c r="D50" s="2">
        <v>2</v>
      </c>
      <c r="E50" s="55">
        <v>150000</v>
      </c>
      <c r="F50" s="56">
        <f t="shared" si="0"/>
        <v>300000</v>
      </c>
      <c r="G50" s="56"/>
      <c r="H50" s="55">
        <v>190000</v>
      </c>
      <c r="I50" s="56">
        <f t="shared" si="1"/>
        <v>380000</v>
      </c>
    </row>
    <row r="51" spans="2:9" x14ac:dyDescent="0.25">
      <c r="B51" s="2"/>
      <c r="C51" s="46" t="s">
        <v>53</v>
      </c>
      <c r="D51" s="2">
        <f>SUM(D47:D50)</f>
        <v>7</v>
      </c>
      <c r="E51" s="55"/>
      <c r="F51" s="56"/>
      <c r="G51" s="56"/>
      <c r="H51" s="55"/>
      <c r="I51" s="56">
        <f t="shared" si="1"/>
        <v>0</v>
      </c>
    </row>
    <row r="52" spans="2:9" ht="30.75" customHeight="1" x14ac:dyDescent="0.25">
      <c r="B52" s="82" t="s">
        <v>29</v>
      </c>
      <c r="C52" s="82"/>
      <c r="D52" s="5"/>
      <c r="E52" s="61"/>
      <c r="F52" s="56"/>
      <c r="G52" s="56"/>
      <c r="H52" s="61"/>
      <c r="I52" s="56">
        <f t="shared" si="1"/>
        <v>0</v>
      </c>
    </row>
    <row r="53" spans="2:9" x14ac:dyDescent="0.25">
      <c r="B53" s="2">
        <v>1</v>
      </c>
      <c r="C53" s="3" t="s">
        <v>12</v>
      </c>
      <c r="D53" s="2">
        <v>1</v>
      </c>
      <c r="E53" s="55">
        <v>310000</v>
      </c>
      <c r="F53" s="56">
        <f t="shared" si="0"/>
        <v>310000</v>
      </c>
      <c r="G53" s="56"/>
      <c r="H53" s="55">
        <v>400000</v>
      </c>
      <c r="I53" s="56">
        <f t="shared" si="1"/>
        <v>400000</v>
      </c>
    </row>
    <row r="54" spans="2:9" x14ac:dyDescent="0.25">
      <c r="B54" s="2">
        <v>2</v>
      </c>
      <c r="C54" s="38" t="s">
        <v>43</v>
      </c>
      <c r="D54" s="2">
        <v>1</v>
      </c>
      <c r="E54" s="55">
        <v>210000</v>
      </c>
      <c r="F54" s="56">
        <f t="shared" si="0"/>
        <v>210000</v>
      </c>
      <c r="G54" s="56"/>
      <c r="H54" s="55">
        <v>300000</v>
      </c>
      <c r="I54" s="56">
        <f t="shared" si="1"/>
        <v>300000</v>
      </c>
    </row>
    <row r="55" spans="2:9" x14ac:dyDescent="0.25">
      <c r="B55" s="2">
        <v>3</v>
      </c>
      <c r="C55" s="22" t="s">
        <v>14</v>
      </c>
      <c r="D55" s="2">
        <v>6</v>
      </c>
      <c r="E55" s="55">
        <v>170000</v>
      </c>
      <c r="F55" s="56">
        <f t="shared" si="0"/>
        <v>1020000</v>
      </c>
      <c r="G55" s="56"/>
      <c r="H55" s="55">
        <v>220000</v>
      </c>
      <c r="I55" s="56">
        <f t="shared" si="1"/>
        <v>1320000</v>
      </c>
    </row>
    <row r="56" spans="2:9" s="26" customFormat="1" x14ac:dyDescent="0.25">
      <c r="B56" s="29">
        <v>4</v>
      </c>
      <c r="C56" s="27" t="s">
        <v>30</v>
      </c>
      <c r="D56" s="29">
        <v>10</v>
      </c>
      <c r="E56" s="65">
        <v>150000</v>
      </c>
      <c r="F56" s="64">
        <f t="shared" si="0"/>
        <v>1500000</v>
      </c>
      <c r="G56" s="59"/>
      <c r="H56" s="55">
        <v>190000</v>
      </c>
      <c r="I56" s="56">
        <f t="shared" si="1"/>
        <v>1900000</v>
      </c>
    </row>
    <row r="57" spans="2:9" s="26" customFormat="1" x14ac:dyDescent="0.25">
      <c r="B57" s="29"/>
      <c r="C57" s="32" t="s">
        <v>53</v>
      </c>
      <c r="D57" s="29">
        <f>SUM(D53:D56)</f>
        <v>18</v>
      </c>
      <c r="E57" s="65"/>
      <c r="F57" s="64"/>
      <c r="G57" s="59"/>
      <c r="H57" s="65"/>
      <c r="I57" s="56">
        <f t="shared" si="1"/>
        <v>0</v>
      </c>
    </row>
    <row r="58" spans="2:9" ht="13.5" customHeight="1" x14ac:dyDescent="0.25">
      <c r="B58" s="82" t="s">
        <v>17</v>
      </c>
      <c r="C58" s="82"/>
      <c r="D58" s="5"/>
      <c r="E58" s="66"/>
      <c r="F58" s="56"/>
      <c r="G58" s="56"/>
      <c r="H58" s="66"/>
      <c r="I58" s="56">
        <f t="shared" si="1"/>
        <v>0</v>
      </c>
    </row>
    <row r="59" spans="2:9" x14ac:dyDescent="0.25">
      <c r="B59" s="2">
        <v>1</v>
      </c>
      <c r="C59" s="22" t="s">
        <v>13</v>
      </c>
      <c r="D59" s="2">
        <v>1</v>
      </c>
      <c r="E59" s="55">
        <v>210000</v>
      </c>
      <c r="F59" s="56">
        <f t="shared" si="0"/>
        <v>210000</v>
      </c>
      <c r="G59" s="56"/>
      <c r="H59" s="55">
        <v>300000</v>
      </c>
      <c r="I59" s="56">
        <f t="shared" si="1"/>
        <v>300000</v>
      </c>
    </row>
    <row r="60" spans="2:9" x14ac:dyDescent="0.25">
      <c r="B60" s="2">
        <v>2</v>
      </c>
      <c r="C60" s="38" t="s">
        <v>44</v>
      </c>
      <c r="D60" s="2">
        <v>1</v>
      </c>
      <c r="E60" s="55">
        <v>166000</v>
      </c>
      <c r="F60" s="56">
        <v>166583</v>
      </c>
      <c r="G60" s="56"/>
      <c r="H60" s="65">
        <v>166583</v>
      </c>
      <c r="I60" s="56">
        <f t="shared" si="1"/>
        <v>166583</v>
      </c>
    </row>
    <row r="61" spans="2:9" x14ac:dyDescent="0.25">
      <c r="B61" s="2">
        <v>3</v>
      </c>
      <c r="C61" s="3" t="s">
        <v>14</v>
      </c>
      <c r="D61" s="2">
        <v>5</v>
      </c>
      <c r="E61" s="55">
        <v>170000</v>
      </c>
      <c r="F61" s="56">
        <f t="shared" si="0"/>
        <v>850000</v>
      </c>
      <c r="G61" s="56"/>
      <c r="H61" s="55">
        <v>220000</v>
      </c>
      <c r="I61" s="56">
        <f t="shared" si="1"/>
        <v>1100000</v>
      </c>
    </row>
    <row r="62" spans="2:9" x14ac:dyDescent="0.25">
      <c r="B62" s="2">
        <v>4</v>
      </c>
      <c r="C62" s="3" t="s">
        <v>15</v>
      </c>
      <c r="D62" s="2">
        <v>1</v>
      </c>
      <c r="E62" s="55">
        <v>150000</v>
      </c>
      <c r="F62" s="56">
        <f t="shared" si="0"/>
        <v>150000</v>
      </c>
      <c r="G62" s="56"/>
      <c r="H62" s="55">
        <v>190000</v>
      </c>
      <c r="I62" s="56">
        <f t="shared" si="1"/>
        <v>190000</v>
      </c>
    </row>
    <row r="63" spans="2:9" x14ac:dyDescent="0.25">
      <c r="B63" s="7"/>
      <c r="C63" s="47" t="s">
        <v>53</v>
      </c>
      <c r="D63" s="2">
        <f>SUM(D59:D62)</f>
        <v>8</v>
      </c>
      <c r="E63" s="55"/>
      <c r="F63" s="56"/>
      <c r="G63" s="56"/>
      <c r="H63" s="55"/>
      <c r="I63" s="56">
        <f t="shared" si="1"/>
        <v>0</v>
      </c>
    </row>
    <row r="64" spans="2:9" ht="12.75" customHeight="1" x14ac:dyDescent="0.25">
      <c r="B64" s="77" t="s">
        <v>18</v>
      </c>
      <c r="C64" s="78"/>
      <c r="D64" s="4"/>
      <c r="E64" s="55"/>
      <c r="F64" s="56"/>
      <c r="G64" s="56"/>
      <c r="H64" s="55"/>
      <c r="I64" s="56">
        <f t="shared" si="1"/>
        <v>0</v>
      </c>
    </row>
    <row r="65" spans="2:9" ht="12.75" customHeight="1" x14ac:dyDescent="0.25">
      <c r="B65" s="74">
        <v>1</v>
      </c>
      <c r="C65" s="72" t="s">
        <v>22</v>
      </c>
      <c r="D65" s="2">
        <v>1</v>
      </c>
      <c r="E65" s="55">
        <v>104700</v>
      </c>
      <c r="F65" s="55">
        <v>104700</v>
      </c>
      <c r="G65" s="56"/>
      <c r="H65" s="65">
        <v>120000</v>
      </c>
      <c r="I65" s="56">
        <f t="shared" si="1"/>
        <v>120000</v>
      </c>
    </row>
    <row r="66" spans="2:9" x14ac:dyDescent="0.25">
      <c r="B66" s="75"/>
      <c r="C66" s="73"/>
      <c r="D66" s="2">
        <v>2</v>
      </c>
      <c r="E66" s="55">
        <v>100000</v>
      </c>
      <c r="F66" s="56">
        <f t="shared" ref="F66:F74" si="2">E66*D66</f>
        <v>200000</v>
      </c>
      <c r="G66" s="56"/>
      <c r="H66" s="65">
        <v>120000</v>
      </c>
      <c r="I66" s="56">
        <f t="shared" si="1"/>
        <v>240000</v>
      </c>
    </row>
    <row r="67" spans="2:9" x14ac:dyDescent="0.25">
      <c r="B67" s="53">
        <v>2</v>
      </c>
      <c r="C67" s="3" t="s">
        <v>23</v>
      </c>
      <c r="D67" s="2">
        <v>2</v>
      </c>
      <c r="E67" s="55">
        <v>100000</v>
      </c>
      <c r="F67" s="56">
        <f t="shared" si="2"/>
        <v>200000</v>
      </c>
      <c r="G67" s="56"/>
      <c r="H67" s="65">
        <v>120000</v>
      </c>
      <c r="I67" s="56">
        <f t="shared" si="1"/>
        <v>240000</v>
      </c>
    </row>
    <row r="68" spans="2:9" x14ac:dyDescent="0.25">
      <c r="B68" s="53">
        <v>3</v>
      </c>
      <c r="C68" s="52" t="s">
        <v>57</v>
      </c>
      <c r="D68" s="2">
        <v>1</v>
      </c>
      <c r="E68" s="55">
        <v>150000</v>
      </c>
      <c r="F68" s="56">
        <f t="shared" si="2"/>
        <v>150000</v>
      </c>
      <c r="G68" s="56"/>
      <c r="H68" s="65">
        <v>220000</v>
      </c>
      <c r="I68" s="56">
        <f t="shared" si="1"/>
        <v>220000</v>
      </c>
    </row>
    <row r="69" spans="2:9" x14ac:dyDescent="0.25">
      <c r="B69" s="53">
        <v>4</v>
      </c>
      <c r="C69" s="34" t="s">
        <v>39</v>
      </c>
      <c r="D69" s="2">
        <v>1</v>
      </c>
      <c r="E69" s="55">
        <v>150000</v>
      </c>
      <c r="F69" s="56">
        <f t="shared" si="2"/>
        <v>150000</v>
      </c>
      <c r="G69" s="56"/>
      <c r="H69" s="65">
        <v>180000</v>
      </c>
      <c r="I69" s="56">
        <f t="shared" si="1"/>
        <v>180000</v>
      </c>
    </row>
    <row r="70" spans="2:9" x14ac:dyDescent="0.25">
      <c r="B70" s="70">
        <v>5</v>
      </c>
      <c r="C70" s="34" t="s">
        <v>39</v>
      </c>
      <c r="D70" s="2">
        <v>3</v>
      </c>
      <c r="E70" s="55">
        <v>150000</v>
      </c>
      <c r="F70" s="56">
        <f t="shared" si="2"/>
        <v>450000</v>
      </c>
      <c r="G70" s="56"/>
      <c r="H70" s="65">
        <v>160000</v>
      </c>
      <c r="I70" s="56">
        <f t="shared" si="1"/>
        <v>480000</v>
      </c>
    </row>
    <row r="71" spans="2:9" x14ac:dyDescent="0.25">
      <c r="B71" s="2">
        <v>5</v>
      </c>
      <c r="C71" s="3" t="s">
        <v>19</v>
      </c>
      <c r="D71" s="2">
        <v>1</v>
      </c>
      <c r="E71" s="55">
        <v>250000</v>
      </c>
      <c r="F71" s="56">
        <f t="shared" si="2"/>
        <v>250000</v>
      </c>
      <c r="G71" s="56"/>
      <c r="H71" s="65">
        <v>300000</v>
      </c>
      <c r="I71" s="56">
        <f t="shared" si="1"/>
        <v>300000</v>
      </c>
    </row>
    <row r="72" spans="2:9" x14ac:dyDescent="0.25">
      <c r="B72" s="2">
        <v>6</v>
      </c>
      <c r="C72" s="3"/>
      <c r="D72" s="2">
        <v>1</v>
      </c>
      <c r="E72" s="55">
        <v>250000</v>
      </c>
      <c r="F72" s="56">
        <f t="shared" si="2"/>
        <v>250000</v>
      </c>
      <c r="G72" s="56"/>
      <c r="H72" s="65">
        <v>300000</v>
      </c>
      <c r="I72" s="56">
        <f t="shared" si="1"/>
        <v>300000</v>
      </c>
    </row>
    <row r="73" spans="2:9" x14ac:dyDescent="0.25">
      <c r="B73" s="2">
        <v>8</v>
      </c>
      <c r="C73" s="3" t="s">
        <v>21</v>
      </c>
      <c r="D73" s="2">
        <v>0.5</v>
      </c>
      <c r="E73" s="55">
        <v>180000</v>
      </c>
      <c r="F73" s="56">
        <v>90000</v>
      </c>
      <c r="G73" s="56"/>
      <c r="H73" s="65">
        <v>215000</v>
      </c>
      <c r="I73" s="56">
        <f t="shared" si="1"/>
        <v>107500</v>
      </c>
    </row>
    <row r="74" spans="2:9" x14ac:dyDescent="0.25">
      <c r="B74" s="2">
        <v>9</v>
      </c>
      <c r="C74" s="3" t="s">
        <v>20</v>
      </c>
      <c r="D74" s="2">
        <v>1</v>
      </c>
      <c r="E74" s="55">
        <v>100000</v>
      </c>
      <c r="F74" s="56">
        <f t="shared" si="2"/>
        <v>100000</v>
      </c>
      <c r="G74" s="56"/>
      <c r="H74" s="65">
        <v>120000</v>
      </c>
      <c r="I74" s="56">
        <f t="shared" si="1"/>
        <v>120000</v>
      </c>
    </row>
    <row r="75" spans="2:9" x14ac:dyDescent="0.25">
      <c r="B75" s="2"/>
      <c r="C75" s="46" t="s">
        <v>53</v>
      </c>
      <c r="D75" s="2">
        <f>SUM(D65:D74)</f>
        <v>13.5</v>
      </c>
      <c r="E75" s="55"/>
      <c r="F75" s="56"/>
      <c r="G75" s="56"/>
      <c r="H75" s="65"/>
      <c r="I75" s="56">
        <f t="shared" si="1"/>
        <v>0</v>
      </c>
    </row>
    <row r="76" spans="2:9" ht="24.75" customHeight="1" x14ac:dyDescent="0.25">
      <c r="B76" s="2"/>
      <c r="C76" s="5" t="s">
        <v>31</v>
      </c>
      <c r="D76" s="5"/>
      <c r="E76" s="55"/>
      <c r="F76" s="56"/>
      <c r="G76" s="56"/>
      <c r="H76" s="65"/>
      <c r="I76" s="56">
        <f t="shared" ref="I76:I79" si="3">D76*H76</f>
        <v>0</v>
      </c>
    </row>
    <row r="77" spans="2:9" x14ac:dyDescent="0.25">
      <c r="B77" s="2">
        <v>1</v>
      </c>
      <c r="C77" s="3" t="s">
        <v>24</v>
      </c>
      <c r="D77" s="2">
        <v>8</v>
      </c>
      <c r="E77" s="55">
        <v>100000</v>
      </c>
      <c r="F77" s="56">
        <f t="shared" ref="F77:F79" si="4">E77*D77</f>
        <v>800000</v>
      </c>
      <c r="G77" s="56"/>
      <c r="H77" s="65">
        <v>120000</v>
      </c>
      <c r="I77" s="56">
        <f t="shared" si="3"/>
        <v>960000</v>
      </c>
    </row>
    <row r="78" spans="2:9" x14ac:dyDescent="0.25">
      <c r="B78" s="2">
        <v>2</v>
      </c>
      <c r="C78" s="34" t="s">
        <v>37</v>
      </c>
      <c r="D78" s="2">
        <v>1</v>
      </c>
      <c r="E78" s="55">
        <v>170000</v>
      </c>
      <c r="F78" s="56">
        <f t="shared" si="4"/>
        <v>170000</v>
      </c>
      <c r="G78" s="56"/>
      <c r="H78" s="65">
        <v>205000</v>
      </c>
      <c r="I78" s="56">
        <f t="shared" si="3"/>
        <v>205000</v>
      </c>
    </row>
    <row r="79" spans="2:9" x14ac:dyDescent="0.25">
      <c r="B79" s="2">
        <v>3</v>
      </c>
      <c r="C79" s="22" t="s">
        <v>32</v>
      </c>
      <c r="D79" s="2">
        <v>1</v>
      </c>
      <c r="E79" s="55">
        <v>150000</v>
      </c>
      <c r="F79" s="56">
        <f t="shared" si="4"/>
        <v>150000</v>
      </c>
      <c r="G79" s="56"/>
      <c r="H79" s="65">
        <v>180000</v>
      </c>
      <c r="I79" s="56">
        <f t="shared" si="3"/>
        <v>180000</v>
      </c>
    </row>
    <row r="80" spans="2:9" x14ac:dyDescent="0.25">
      <c r="B80" s="2"/>
      <c r="C80" s="46" t="s">
        <v>53</v>
      </c>
      <c r="D80" s="2">
        <f>SUM(D77:D79)</f>
        <v>10</v>
      </c>
      <c r="E80" s="55"/>
      <c r="F80" s="56"/>
      <c r="G80" s="56"/>
      <c r="H80" s="55"/>
      <c r="I80" s="56"/>
    </row>
    <row r="81" spans="2:11" ht="15" customHeight="1" x14ac:dyDescent="0.25">
      <c r="B81" s="7"/>
      <c r="C81" s="8" t="s">
        <v>26</v>
      </c>
      <c r="D81" s="2">
        <f>D80+D75+D63+D57+D51+D43+D32+D26+D24+D17+D11+D38</f>
        <v>132.5</v>
      </c>
      <c r="E81" s="55"/>
      <c r="F81" s="56">
        <f>SUM(F8:F80)</f>
        <v>24901283</v>
      </c>
      <c r="G81" s="56"/>
      <c r="H81" s="55"/>
      <c r="I81" s="56">
        <f>SUM(I8:I80)</f>
        <v>31754083</v>
      </c>
      <c r="J81" s="67"/>
    </row>
    <row r="82" spans="2:11" ht="8.25" customHeight="1" x14ac:dyDescent="0.25">
      <c r="D82" s="2"/>
    </row>
    <row r="83" spans="2:11" s="19" customFormat="1" ht="26.25" customHeight="1" x14ac:dyDescent="0.25">
      <c r="B83" s="17"/>
      <c r="C83" s="18" t="s">
        <v>28</v>
      </c>
      <c r="E83" s="20" t="s">
        <v>34</v>
      </c>
    </row>
    <row r="84" spans="2:11" x14ac:dyDescent="0.25">
      <c r="F84" s="68">
        <f t="shared" ref="F84:G84" si="5">12*F81</f>
        <v>298815396</v>
      </c>
      <c r="G84" s="49">
        <f t="shared" si="5"/>
        <v>0</v>
      </c>
      <c r="H84" s="49"/>
      <c r="I84" s="68">
        <f>12*I81</f>
        <v>381048996</v>
      </c>
      <c r="K84" s="48"/>
    </row>
    <row r="85" spans="2:11" x14ac:dyDescent="0.25">
      <c r="H85" s="69">
        <f>I84-F84</f>
        <v>82233600</v>
      </c>
    </row>
    <row r="86" spans="2:11" x14ac:dyDescent="0.25">
      <c r="C86" s="41"/>
      <c r="I86" s="49"/>
    </row>
    <row r="87" spans="2:11" x14ac:dyDescent="0.25">
      <c r="C87" s="51"/>
    </row>
    <row r="88" spans="2:11" x14ac:dyDescent="0.25">
      <c r="C88" s="51"/>
    </row>
    <row r="89" spans="2:11" x14ac:dyDescent="0.25">
      <c r="C89" s="39"/>
      <c r="F89" s="48"/>
      <c r="H89" s="48"/>
      <c r="I89" s="48"/>
    </row>
    <row r="90" spans="2:11" x14ac:dyDescent="0.25">
      <c r="C90" s="39"/>
      <c r="H90" s="48"/>
    </row>
    <row r="91" spans="2:11" x14ac:dyDescent="0.25">
      <c r="C91" s="39"/>
    </row>
    <row r="92" spans="2:11" x14ac:dyDescent="0.25">
      <c r="C92" s="39"/>
      <c r="H92" s="48"/>
    </row>
    <row r="93" spans="2:11" x14ac:dyDescent="0.25">
      <c r="C93" s="39"/>
    </row>
    <row r="94" spans="2:11" x14ac:dyDescent="0.25">
      <c r="C94" s="40"/>
    </row>
    <row r="97" spans="10:10" x14ac:dyDescent="0.25">
      <c r="J97" s="48"/>
    </row>
  </sheetData>
  <mergeCells count="15">
    <mergeCell ref="B64:C64"/>
    <mergeCell ref="B65:B66"/>
    <mergeCell ref="C65:C66"/>
    <mergeCell ref="B27:C27"/>
    <mergeCell ref="B33:C33"/>
    <mergeCell ref="B39:C39"/>
    <mergeCell ref="B46:C46"/>
    <mergeCell ref="B52:C52"/>
    <mergeCell ref="B58:C58"/>
    <mergeCell ref="B25:C25"/>
    <mergeCell ref="C2:E2"/>
    <mergeCell ref="B3:E3"/>
    <mergeCell ref="A4:C4"/>
    <mergeCell ref="B7:C7"/>
    <mergeCell ref="C12:D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topLeftCell="A46" zoomScaleNormal="100" workbookViewId="0">
      <selection activeCell="J70" sqref="J70"/>
    </sheetView>
  </sheetViews>
  <sheetFormatPr defaultRowHeight="15" x14ac:dyDescent="0.25"/>
  <cols>
    <col min="1" max="1" width="1.85546875" style="12" customWidth="1"/>
    <col min="2" max="2" width="5.5703125" style="13" customWidth="1"/>
    <col min="3" max="3" width="42.5703125" style="14" customWidth="1"/>
    <col min="4" max="4" width="6.7109375" style="12" customWidth="1"/>
    <col min="5" max="5" width="17.28515625" style="12" hidden="1" customWidth="1"/>
    <col min="6" max="6" width="12.85546875" style="12" hidden="1" customWidth="1"/>
    <col min="7" max="7" width="2.85546875" style="12" hidden="1" customWidth="1"/>
    <col min="8" max="8" width="20.140625" style="12" bestFit="1" customWidth="1"/>
    <col min="9" max="9" width="12.85546875" style="12" bestFit="1" customWidth="1"/>
    <col min="10" max="10" width="12.5703125" style="12" bestFit="1" customWidth="1"/>
    <col min="11" max="16384" width="9.140625" style="12"/>
  </cols>
  <sheetData>
    <row r="1" spans="1:9" ht="12" customHeight="1" x14ac:dyDescent="0.25">
      <c r="E1" s="45" t="s">
        <v>54</v>
      </c>
    </row>
    <row r="2" spans="1:9" ht="33.75" customHeight="1" x14ac:dyDescent="0.25">
      <c r="B2" s="79" t="s">
        <v>55</v>
      </c>
      <c r="C2" s="79"/>
      <c r="D2" s="79"/>
      <c r="E2" s="79"/>
      <c r="F2" s="79"/>
      <c r="G2" s="79"/>
      <c r="H2" s="79"/>
      <c r="I2" s="79"/>
    </row>
    <row r="3" spans="1:9" ht="27" customHeight="1" x14ac:dyDescent="0.25">
      <c r="B3" s="79" t="s">
        <v>49</v>
      </c>
      <c r="C3" s="79"/>
      <c r="D3" s="79"/>
      <c r="E3" s="79"/>
      <c r="F3" s="79"/>
      <c r="G3" s="79"/>
      <c r="H3" s="79"/>
      <c r="I3" s="79"/>
    </row>
    <row r="4" spans="1:9" x14ac:dyDescent="0.25">
      <c r="A4" s="80" t="s">
        <v>59</v>
      </c>
      <c r="B4" s="80"/>
      <c r="C4" s="80"/>
      <c r="D4" s="80"/>
      <c r="E4" s="80"/>
      <c r="F4" s="80"/>
      <c r="G4" s="80"/>
      <c r="H4" s="80"/>
      <c r="I4" s="80"/>
    </row>
    <row r="5" spans="1:9" ht="0.75" customHeight="1" x14ac:dyDescent="0.25">
      <c r="B5" s="9"/>
    </row>
    <row r="6" spans="1:9" s="15" customFormat="1" ht="34.5" customHeight="1" x14ac:dyDescent="0.25">
      <c r="B6" s="10" t="s">
        <v>0</v>
      </c>
      <c r="C6" s="11" t="s">
        <v>1</v>
      </c>
      <c r="D6" s="10" t="s">
        <v>2</v>
      </c>
      <c r="E6" s="10" t="s">
        <v>3</v>
      </c>
      <c r="F6" s="11" t="s">
        <v>25</v>
      </c>
      <c r="G6" s="23"/>
      <c r="H6" s="10" t="s">
        <v>3</v>
      </c>
      <c r="I6" s="11" t="s">
        <v>25</v>
      </c>
    </row>
    <row r="7" spans="1:9" ht="25.5" customHeight="1" x14ac:dyDescent="0.25">
      <c r="B7" s="81" t="s">
        <v>50</v>
      </c>
      <c r="C7" s="81"/>
      <c r="D7" s="4"/>
      <c r="E7" s="2"/>
      <c r="F7" s="16"/>
      <c r="G7" s="16"/>
      <c r="H7" s="2"/>
      <c r="I7" s="16"/>
    </row>
    <row r="8" spans="1:9" x14ac:dyDescent="0.25">
      <c r="B8" s="2">
        <v>1</v>
      </c>
      <c r="C8" s="3" t="s">
        <v>4</v>
      </c>
      <c r="D8" s="2">
        <v>1</v>
      </c>
      <c r="E8" s="55">
        <v>460000</v>
      </c>
      <c r="F8" s="56">
        <f>E8*D8</f>
        <v>460000</v>
      </c>
      <c r="G8" s="56"/>
      <c r="H8" s="55">
        <v>590000</v>
      </c>
      <c r="I8" s="56">
        <f>D8*H8</f>
        <v>590000</v>
      </c>
    </row>
    <row r="9" spans="1:9" ht="20.25" customHeight="1" x14ac:dyDescent="0.25">
      <c r="B9" s="2">
        <v>2</v>
      </c>
      <c r="C9" s="3" t="s">
        <v>5</v>
      </c>
      <c r="D9" s="2">
        <v>1</v>
      </c>
      <c r="E9" s="55">
        <v>370000</v>
      </c>
      <c r="F9" s="56">
        <f t="shared" ref="F9:F62" si="0">E9*D9</f>
        <v>370000</v>
      </c>
      <c r="G9" s="56"/>
      <c r="H9" s="55">
        <v>475000</v>
      </c>
      <c r="I9" s="56">
        <f t="shared" ref="I9:I75" si="1">D9*H9</f>
        <v>475000</v>
      </c>
    </row>
    <row r="10" spans="1:9" ht="20.25" customHeight="1" x14ac:dyDescent="0.25">
      <c r="B10" s="2">
        <v>3</v>
      </c>
      <c r="C10" s="3" t="s">
        <v>6</v>
      </c>
      <c r="D10" s="2">
        <v>1</v>
      </c>
      <c r="E10" s="55">
        <v>350000</v>
      </c>
      <c r="F10" s="56">
        <v>350000</v>
      </c>
      <c r="G10" s="56"/>
      <c r="H10" s="55">
        <v>450000</v>
      </c>
      <c r="I10" s="56">
        <f t="shared" si="1"/>
        <v>450000</v>
      </c>
    </row>
    <row r="11" spans="1:9" ht="20.25" customHeight="1" x14ac:dyDescent="0.25">
      <c r="B11" s="2"/>
      <c r="C11" s="46" t="s">
        <v>52</v>
      </c>
      <c r="D11" s="2">
        <f>SUM(D8:D10)</f>
        <v>3</v>
      </c>
      <c r="E11" s="55"/>
      <c r="F11" s="56"/>
      <c r="G11" s="56"/>
      <c r="H11" s="55"/>
      <c r="I11" s="56">
        <f>D11*H11</f>
        <v>0</v>
      </c>
    </row>
    <row r="12" spans="1:9" x14ac:dyDescent="0.25">
      <c r="B12" s="2"/>
      <c r="C12" s="81" t="s">
        <v>51</v>
      </c>
      <c r="D12" s="81"/>
      <c r="E12" s="55"/>
      <c r="F12" s="56"/>
      <c r="G12" s="56"/>
      <c r="H12" s="55"/>
      <c r="I12" s="56">
        <f t="shared" si="1"/>
        <v>0</v>
      </c>
    </row>
    <row r="13" spans="1:9" x14ac:dyDescent="0.25">
      <c r="B13" s="2">
        <v>4</v>
      </c>
      <c r="C13" s="38" t="s">
        <v>8</v>
      </c>
      <c r="D13" s="2">
        <v>1</v>
      </c>
      <c r="E13" s="55">
        <v>330000</v>
      </c>
      <c r="F13" s="56">
        <f t="shared" si="0"/>
        <v>330000</v>
      </c>
      <c r="G13" s="56"/>
      <c r="H13" s="55">
        <v>420000</v>
      </c>
      <c r="I13" s="56">
        <f t="shared" si="1"/>
        <v>420000</v>
      </c>
    </row>
    <row r="14" spans="1:9" x14ac:dyDescent="0.25">
      <c r="B14" s="2">
        <v>5</v>
      </c>
      <c r="C14" s="38" t="s">
        <v>7</v>
      </c>
      <c r="D14" s="2">
        <v>1</v>
      </c>
      <c r="E14" s="55">
        <v>300000</v>
      </c>
      <c r="F14" s="56">
        <f>E14*D14</f>
        <v>300000</v>
      </c>
      <c r="G14" s="56"/>
      <c r="H14" s="55">
        <v>385000</v>
      </c>
      <c r="I14" s="56">
        <f t="shared" si="1"/>
        <v>385000</v>
      </c>
    </row>
    <row r="15" spans="1:9" x14ac:dyDescent="0.25">
      <c r="B15" s="2">
        <v>6</v>
      </c>
      <c r="C15" s="54" t="s">
        <v>58</v>
      </c>
      <c r="D15" s="2">
        <v>4</v>
      </c>
      <c r="E15" s="55">
        <v>210000</v>
      </c>
      <c r="F15" s="56">
        <f>E15*D15</f>
        <v>840000</v>
      </c>
      <c r="G15" s="56"/>
      <c r="H15" s="55">
        <v>250000</v>
      </c>
      <c r="I15" s="56">
        <f t="shared" si="1"/>
        <v>1000000</v>
      </c>
    </row>
    <row r="16" spans="1:9" x14ac:dyDescent="0.25">
      <c r="B16" s="2">
        <v>7</v>
      </c>
      <c r="C16" s="3" t="s">
        <v>9</v>
      </c>
      <c r="D16" s="2">
        <v>1</v>
      </c>
      <c r="E16" s="55">
        <v>200000</v>
      </c>
      <c r="F16" s="56">
        <f t="shared" si="0"/>
        <v>200000</v>
      </c>
      <c r="G16" s="56"/>
      <c r="H16" s="55">
        <v>280000</v>
      </c>
      <c r="I16" s="56">
        <f t="shared" si="1"/>
        <v>280000</v>
      </c>
    </row>
    <row r="17" spans="2:9" x14ac:dyDescent="0.25">
      <c r="B17" s="2"/>
      <c r="C17" s="46" t="s">
        <v>53</v>
      </c>
      <c r="D17" s="2">
        <f>SUM(D13:D16)</f>
        <v>7</v>
      </c>
      <c r="E17" s="55"/>
      <c r="F17" s="56"/>
      <c r="G17" s="56"/>
      <c r="H17" s="55"/>
      <c r="I17" s="56"/>
    </row>
    <row r="18" spans="2:9" x14ac:dyDescent="0.25">
      <c r="B18" s="2"/>
      <c r="C18" s="4" t="s">
        <v>27</v>
      </c>
      <c r="D18" s="2"/>
      <c r="E18" s="55"/>
      <c r="F18" s="56"/>
      <c r="G18" s="56"/>
      <c r="H18" s="55"/>
      <c r="I18" s="56">
        <f t="shared" si="1"/>
        <v>0</v>
      </c>
    </row>
    <row r="19" spans="2:9" x14ac:dyDescent="0.25">
      <c r="B19" s="2"/>
      <c r="C19" s="24" t="s">
        <v>33</v>
      </c>
      <c r="D19" s="2"/>
      <c r="E19" s="55"/>
      <c r="F19" s="56"/>
      <c r="G19" s="56"/>
      <c r="H19" s="55"/>
      <c r="I19" s="56">
        <f t="shared" si="1"/>
        <v>0</v>
      </c>
    </row>
    <row r="20" spans="2:9" s="26" customFormat="1" ht="15" customHeight="1" x14ac:dyDescent="0.25">
      <c r="B20" s="29">
        <v>1</v>
      </c>
      <c r="C20" s="27" t="s">
        <v>35</v>
      </c>
      <c r="D20" s="35">
        <v>2</v>
      </c>
      <c r="E20" s="57">
        <v>300000</v>
      </c>
      <c r="F20" s="58">
        <f t="shared" si="0"/>
        <v>600000</v>
      </c>
      <c r="G20" s="59"/>
      <c r="H20" s="57">
        <v>385000</v>
      </c>
      <c r="I20" s="56">
        <f>D20*H20</f>
        <v>770000</v>
      </c>
    </row>
    <row r="21" spans="2:9" s="26" customFormat="1" ht="16.5" customHeight="1" x14ac:dyDescent="0.25">
      <c r="B21" s="29">
        <v>2</v>
      </c>
      <c r="C21" s="27" t="s">
        <v>41</v>
      </c>
      <c r="D21" s="35">
        <v>3</v>
      </c>
      <c r="E21" s="57">
        <v>270000</v>
      </c>
      <c r="F21" s="60">
        <v>810000</v>
      </c>
      <c r="G21" s="59"/>
      <c r="H21" s="57">
        <v>345000</v>
      </c>
      <c r="I21" s="56">
        <f>D21*H21</f>
        <v>1035000</v>
      </c>
    </row>
    <row r="22" spans="2:9" s="26" customFormat="1" ht="45" x14ac:dyDescent="0.25">
      <c r="B22" s="29">
        <v>3</v>
      </c>
      <c r="C22" s="27" t="s">
        <v>40</v>
      </c>
      <c r="D22" s="35">
        <v>8</v>
      </c>
      <c r="E22" s="57">
        <v>250000</v>
      </c>
      <c r="F22" s="58">
        <v>2000000</v>
      </c>
      <c r="G22" s="59"/>
      <c r="H22" s="57">
        <v>320000</v>
      </c>
      <c r="I22" s="56">
        <f>D22*H22</f>
        <v>2560000</v>
      </c>
    </row>
    <row r="23" spans="2:9" s="26" customFormat="1" ht="30" customHeight="1" x14ac:dyDescent="0.25">
      <c r="B23" s="29">
        <v>4</v>
      </c>
      <c r="C23" s="27" t="s">
        <v>36</v>
      </c>
      <c r="D23" s="35">
        <v>5</v>
      </c>
      <c r="E23" s="57">
        <v>230000</v>
      </c>
      <c r="F23" s="58">
        <f t="shared" si="0"/>
        <v>1150000</v>
      </c>
      <c r="G23" s="59"/>
      <c r="H23" s="57">
        <v>295000</v>
      </c>
      <c r="I23" s="56">
        <f t="shared" si="1"/>
        <v>1475000</v>
      </c>
    </row>
    <row r="24" spans="2:9" s="26" customFormat="1" ht="30" customHeight="1" x14ac:dyDescent="0.25">
      <c r="B24" s="29"/>
      <c r="C24" s="27" t="s">
        <v>53</v>
      </c>
      <c r="D24" s="35">
        <f>SUM(D20:D23)</f>
        <v>18</v>
      </c>
      <c r="E24" s="57"/>
      <c r="F24" s="58"/>
      <c r="G24" s="59"/>
      <c r="H24" s="57"/>
      <c r="I24" s="56">
        <f t="shared" si="1"/>
        <v>0</v>
      </c>
    </row>
    <row r="25" spans="2:9" ht="18.75" customHeight="1" x14ac:dyDescent="0.25">
      <c r="B25" s="81" t="s">
        <v>10</v>
      </c>
      <c r="C25" s="81"/>
      <c r="D25" s="4"/>
      <c r="E25" s="55"/>
      <c r="F25" s="56"/>
      <c r="G25" s="56"/>
      <c r="H25" s="55"/>
      <c r="I25" s="56">
        <f t="shared" si="1"/>
        <v>0</v>
      </c>
    </row>
    <row r="26" spans="2:9" x14ac:dyDescent="0.25">
      <c r="B26" s="2">
        <v>1</v>
      </c>
      <c r="C26" s="3" t="s">
        <v>11</v>
      </c>
      <c r="D26" s="2">
        <v>1</v>
      </c>
      <c r="E26" s="55">
        <v>350000</v>
      </c>
      <c r="F26" s="56">
        <f t="shared" si="0"/>
        <v>350000</v>
      </c>
      <c r="G26" s="56"/>
      <c r="H26" s="55">
        <v>450000</v>
      </c>
      <c r="I26" s="56">
        <f t="shared" si="1"/>
        <v>450000</v>
      </c>
    </row>
    <row r="27" spans="2:9" ht="45.75" customHeight="1" x14ac:dyDescent="0.25">
      <c r="B27" s="82" t="s">
        <v>47</v>
      </c>
      <c r="C27" s="82"/>
      <c r="D27" s="5"/>
      <c r="E27" s="61"/>
      <c r="F27" s="56"/>
      <c r="G27" s="56"/>
      <c r="H27" s="61"/>
      <c r="I27" s="56">
        <f t="shared" si="1"/>
        <v>0</v>
      </c>
    </row>
    <row r="28" spans="2:9" x14ac:dyDescent="0.25">
      <c r="B28" s="2">
        <v>1</v>
      </c>
      <c r="C28" s="3" t="s">
        <v>12</v>
      </c>
      <c r="D28" s="2">
        <v>1</v>
      </c>
      <c r="E28" s="55">
        <v>310000</v>
      </c>
      <c r="F28" s="56">
        <f t="shared" si="0"/>
        <v>310000</v>
      </c>
      <c r="G28" s="56"/>
      <c r="H28" s="55">
        <v>400000</v>
      </c>
      <c r="I28" s="56">
        <f t="shared" si="1"/>
        <v>400000</v>
      </c>
    </row>
    <row r="29" spans="2:9" x14ac:dyDescent="0.25">
      <c r="B29" s="2">
        <v>2</v>
      </c>
      <c r="C29" s="3" t="s">
        <v>13</v>
      </c>
      <c r="D29" s="2">
        <v>2</v>
      </c>
      <c r="E29" s="55">
        <v>210000</v>
      </c>
      <c r="F29" s="56">
        <f t="shared" si="0"/>
        <v>420000</v>
      </c>
      <c r="G29" s="56"/>
      <c r="H29" s="55">
        <v>300000</v>
      </c>
      <c r="I29" s="56">
        <f t="shared" si="1"/>
        <v>600000</v>
      </c>
    </row>
    <row r="30" spans="2:9" x14ac:dyDescent="0.25">
      <c r="B30" s="2">
        <v>3</v>
      </c>
      <c r="C30" s="3" t="s">
        <v>14</v>
      </c>
      <c r="D30" s="2">
        <v>4</v>
      </c>
      <c r="E30" s="55">
        <v>170000</v>
      </c>
      <c r="F30" s="56">
        <f t="shared" si="0"/>
        <v>680000</v>
      </c>
      <c r="G30" s="56"/>
      <c r="H30" s="55">
        <v>220000</v>
      </c>
      <c r="I30" s="56">
        <f t="shared" si="1"/>
        <v>880000</v>
      </c>
    </row>
    <row r="31" spans="2:9" x14ac:dyDescent="0.25">
      <c r="B31" s="2">
        <v>4</v>
      </c>
      <c r="C31" s="3" t="s">
        <v>15</v>
      </c>
      <c r="D31" s="2">
        <v>8</v>
      </c>
      <c r="E31" s="55">
        <v>150000</v>
      </c>
      <c r="F31" s="56">
        <f>E31*D31</f>
        <v>1200000</v>
      </c>
      <c r="G31" s="56"/>
      <c r="H31" s="55">
        <v>190000</v>
      </c>
      <c r="I31" s="56">
        <f t="shared" si="1"/>
        <v>1520000</v>
      </c>
    </row>
    <row r="32" spans="2:9" x14ac:dyDescent="0.25">
      <c r="B32" s="16"/>
      <c r="C32" s="44" t="s">
        <v>48</v>
      </c>
      <c r="D32" s="16">
        <f>SUM(D28:D31)</f>
        <v>15</v>
      </c>
      <c r="E32" s="56"/>
      <c r="F32" s="56"/>
      <c r="G32" s="56"/>
      <c r="H32" s="56"/>
      <c r="I32" s="56">
        <f t="shared" si="1"/>
        <v>0</v>
      </c>
    </row>
    <row r="33" spans="1:9" ht="31.5" customHeight="1" x14ac:dyDescent="0.25">
      <c r="B33" s="82" t="s">
        <v>38</v>
      </c>
      <c r="C33" s="82"/>
      <c r="D33" s="5"/>
      <c r="E33" s="61"/>
      <c r="F33" s="56"/>
      <c r="G33" s="56"/>
      <c r="H33" s="61"/>
      <c r="I33" s="56">
        <f t="shared" si="1"/>
        <v>0</v>
      </c>
    </row>
    <row r="34" spans="1:9" x14ac:dyDescent="0.25">
      <c r="A34" s="30"/>
      <c r="B34" s="31">
        <v>1</v>
      </c>
      <c r="C34" s="32" t="s">
        <v>12</v>
      </c>
      <c r="D34" s="31">
        <v>1</v>
      </c>
      <c r="E34" s="62">
        <v>310000</v>
      </c>
      <c r="F34" s="63">
        <f t="shared" si="0"/>
        <v>310000</v>
      </c>
      <c r="G34" s="64"/>
      <c r="H34" s="62">
        <v>400000</v>
      </c>
      <c r="I34" s="56">
        <f t="shared" si="1"/>
        <v>400000</v>
      </c>
    </row>
    <row r="35" spans="1:9" x14ac:dyDescent="0.25">
      <c r="A35" s="30"/>
      <c r="B35" s="31">
        <v>2</v>
      </c>
      <c r="C35" s="32" t="s">
        <v>16</v>
      </c>
      <c r="D35" s="31">
        <v>3</v>
      </c>
      <c r="E35" s="62">
        <v>210000</v>
      </c>
      <c r="F35" s="63">
        <f t="shared" si="0"/>
        <v>630000</v>
      </c>
      <c r="G35" s="64"/>
      <c r="H35" s="55">
        <v>300000</v>
      </c>
      <c r="I35" s="56">
        <f t="shared" si="1"/>
        <v>900000</v>
      </c>
    </row>
    <row r="36" spans="1:9" x14ac:dyDescent="0.25">
      <c r="A36" s="30"/>
      <c r="B36" s="31">
        <v>3</v>
      </c>
      <c r="C36" s="32" t="s">
        <v>14</v>
      </c>
      <c r="D36" s="31">
        <v>12</v>
      </c>
      <c r="E36" s="62">
        <v>170000</v>
      </c>
      <c r="F36" s="63">
        <f t="shared" si="0"/>
        <v>2040000</v>
      </c>
      <c r="G36" s="64"/>
      <c r="H36" s="62">
        <v>220000</v>
      </c>
      <c r="I36" s="56">
        <f t="shared" si="1"/>
        <v>2640000</v>
      </c>
    </row>
    <row r="37" spans="1:9" x14ac:dyDescent="0.25">
      <c r="A37" s="30"/>
      <c r="B37" s="31">
        <v>4</v>
      </c>
      <c r="C37" s="32" t="s">
        <v>15</v>
      </c>
      <c r="D37" s="31">
        <v>10</v>
      </c>
      <c r="E37" s="62">
        <v>150000</v>
      </c>
      <c r="F37" s="63">
        <f>E37*D37</f>
        <v>1500000</v>
      </c>
      <c r="G37" s="64"/>
      <c r="H37" s="62">
        <v>190000</v>
      </c>
      <c r="I37" s="56">
        <f t="shared" si="1"/>
        <v>1900000</v>
      </c>
    </row>
    <row r="38" spans="1:9" x14ac:dyDescent="0.25">
      <c r="A38" s="30"/>
      <c r="B38" s="42"/>
      <c r="C38" s="43" t="s">
        <v>53</v>
      </c>
      <c r="D38" s="31">
        <f>SUM(D34:D37)</f>
        <v>26</v>
      </c>
      <c r="E38" s="62"/>
      <c r="F38" s="63"/>
      <c r="G38" s="64"/>
      <c r="H38" s="62"/>
      <c r="I38" s="56">
        <f t="shared" si="1"/>
        <v>0</v>
      </c>
    </row>
    <row r="39" spans="1:9" ht="42.75" customHeight="1" x14ac:dyDescent="0.25">
      <c r="A39" s="30"/>
      <c r="B39" s="83" t="s">
        <v>56</v>
      </c>
      <c r="C39" s="84"/>
      <c r="D39" s="31"/>
      <c r="E39" s="62"/>
      <c r="F39" s="63"/>
      <c r="G39" s="64"/>
      <c r="H39" s="62"/>
      <c r="I39" s="56">
        <f t="shared" si="1"/>
        <v>0</v>
      </c>
    </row>
    <row r="40" spans="1:9" x14ac:dyDescent="0.25">
      <c r="A40" s="30"/>
      <c r="B40" s="31">
        <v>1</v>
      </c>
      <c r="C40" s="32" t="s">
        <v>45</v>
      </c>
      <c r="D40" s="31">
        <v>1</v>
      </c>
      <c r="E40" s="62">
        <v>310000</v>
      </c>
      <c r="F40" s="63">
        <v>310000</v>
      </c>
      <c r="G40" s="64"/>
      <c r="H40" s="62">
        <v>400000</v>
      </c>
      <c r="I40" s="56">
        <f t="shared" si="1"/>
        <v>400000</v>
      </c>
    </row>
    <row r="41" spans="1:9" x14ac:dyDescent="0.25">
      <c r="A41" s="30"/>
      <c r="B41" s="31">
        <v>2</v>
      </c>
      <c r="C41" s="32" t="s">
        <v>43</v>
      </c>
      <c r="D41" s="31">
        <v>1</v>
      </c>
      <c r="E41" s="62">
        <v>210000</v>
      </c>
      <c r="F41" s="63">
        <v>210000</v>
      </c>
      <c r="G41" s="64"/>
      <c r="H41" s="55">
        <v>300000</v>
      </c>
      <c r="I41" s="56">
        <f t="shared" si="1"/>
        <v>300000</v>
      </c>
    </row>
    <row r="42" spans="1:9" x14ac:dyDescent="0.25">
      <c r="A42" s="30"/>
      <c r="B42" s="31">
        <v>3</v>
      </c>
      <c r="C42" s="32" t="s">
        <v>14</v>
      </c>
      <c r="D42" s="31">
        <v>4</v>
      </c>
      <c r="E42" s="62">
        <v>170000</v>
      </c>
      <c r="F42" s="63">
        <v>680000</v>
      </c>
      <c r="G42" s="64"/>
      <c r="H42" s="62">
        <v>220000</v>
      </c>
      <c r="I42" s="56">
        <f t="shared" si="1"/>
        <v>880000</v>
      </c>
    </row>
    <row r="43" spans="1:9" x14ac:dyDescent="0.25">
      <c r="A43" s="30"/>
      <c r="B43" s="31"/>
      <c r="C43" s="32" t="s">
        <v>53</v>
      </c>
      <c r="D43" s="31">
        <f>SUM(D40:D42)</f>
        <v>6</v>
      </c>
      <c r="E43" s="62"/>
      <c r="F43" s="63"/>
      <c r="G43" s="64"/>
      <c r="H43" s="62"/>
      <c r="I43" s="56">
        <f t="shared" si="1"/>
        <v>0</v>
      </c>
    </row>
    <row r="44" spans="1:9" x14ac:dyDescent="0.25">
      <c r="A44" s="30"/>
      <c r="B44" s="31"/>
      <c r="C44" s="32"/>
      <c r="D44" s="31"/>
      <c r="E44" s="62"/>
      <c r="F44" s="63"/>
      <c r="G44" s="64"/>
      <c r="H44" s="62"/>
      <c r="I44" s="56">
        <f t="shared" si="1"/>
        <v>0</v>
      </c>
    </row>
    <row r="45" spans="1:9" x14ac:dyDescent="0.25">
      <c r="A45" s="30"/>
      <c r="B45" s="31"/>
      <c r="C45" s="32"/>
      <c r="D45" s="31"/>
      <c r="E45" s="62"/>
      <c r="F45" s="63"/>
      <c r="G45" s="64"/>
      <c r="H45" s="62"/>
      <c r="I45" s="56">
        <f t="shared" si="1"/>
        <v>0</v>
      </c>
    </row>
    <row r="46" spans="1:9" ht="25.5" customHeight="1" x14ac:dyDescent="0.25">
      <c r="B46" s="82" t="s">
        <v>42</v>
      </c>
      <c r="C46" s="82"/>
      <c r="D46" s="5"/>
      <c r="E46" s="61"/>
      <c r="F46" s="56"/>
      <c r="G46" s="56"/>
      <c r="H46" s="61"/>
      <c r="I46" s="56">
        <f t="shared" si="1"/>
        <v>0</v>
      </c>
    </row>
    <row r="47" spans="1:9" x14ac:dyDescent="0.25">
      <c r="B47" s="2">
        <v>1</v>
      </c>
      <c r="C47" s="3" t="s">
        <v>12</v>
      </c>
      <c r="D47" s="2">
        <v>1</v>
      </c>
      <c r="E47" s="55">
        <v>310000</v>
      </c>
      <c r="F47" s="56">
        <f t="shared" si="0"/>
        <v>310000</v>
      </c>
      <c r="G47" s="56"/>
      <c r="H47" s="55">
        <v>400000</v>
      </c>
      <c r="I47" s="56">
        <f t="shared" si="1"/>
        <v>400000</v>
      </c>
    </row>
    <row r="48" spans="1:9" x14ac:dyDescent="0.25">
      <c r="B48" s="2">
        <v>2</v>
      </c>
      <c r="C48" s="3" t="s">
        <v>16</v>
      </c>
      <c r="D48" s="2">
        <v>2</v>
      </c>
      <c r="E48" s="55">
        <v>210000</v>
      </c>
      <c r="F48" s="56">
        <f t="shared" si="0"/>
        <v>420000</v>
      </c>
      <c r="G48" s="56"/>
      <c r="H48" s="55">
        <v>300000</v>
      </c>
      <c r="I48" s="56">
        <f t="shared" si="1"/>
        <v>600000</v>
      </c>
    </row>
    <row r="49" spans="2:9" x14ac:dyDescent="0.25">
      <c r="B49" s="2">
        <v>3</v>
      </c>
      <c r="C49" s="38" t="s">
        <v>14</v>
      </c>
      <c r="D49" s="2">
        <v>2</v>
      </c>
      <c r="E49" s="55">
        <v>170000</v>
      </c>
      <c r="F49" s="56">
        <f t="shared" si="0"/>
        <v>340000</v>
      </c>
      <c r="G49" s="56"/>
      <c r="H49" s="55">
        <v>220000</v>
      </c>
      <c r="I49" s="56">
        <f t="shared" si="1"/>
        <v>440000</v>
      </c>
    </row>
    <row r="50" spans="2:9" x14ac:dyDescent="0.25">
      <c r="B50" s="2">
        <v>4</v>
      </c>
      <c r="C50" s="38" t="s">
        <v>15</v>
      </c>
      <c r="D50" s="2">
        <v>2</v>
      </c>
      <c r="E50" s="55">
        <v>150000</v>
      </c>
      <c r="F50" s="56">
        <f t="shared" si="0"/>
        <v>300000</v>
      </c>
      <c r="G50" s="56"/>
      <c r="H50" s="55">
        <v>190000</v>
      </c>
      <c r="I50" s="56">
        <f t="shared" si="1"/>
        <v>380000</v>
      </c>
    </row>
    <row r="51" spans="2:9" x14ac:dyDescent="0.25">
      <c r="B51" s="2"/>
      <c r="C51" s="46" t="s">
        <v>53</v>
      </c>
      <c r="D51" s="2">
        <f>SUM(D47:D50)</f>
        <v>7</v>
      </c>
      <c r="E51" s="55"/>
      <c r="F51" s="56"/>
      <c r="G51" s="56"/>
      <c r="H51" s="55"/>
      <c r="I51" s="56">
        <f t="shared" si="1"/>
        <v>0</v>
      </c>
    </row>
    <row r="52" spans="2:9" ht="30.75" customHeight="1" x14ac:dyDescent="0.25">
      <c r="B52" s="82" t="s">
        <v>29</v>
      </c>
      <c r="C52" s="82"/>
      <c r="D52" s="5"/>
      <c r="E52" s="61"/>
      <c r="F52" s="56"/>
      <c r="G52" s="56"/>
      <c r="H52" s="61"/>
      <c r="I52" s="56">
        <f t="shared" si="1"/>
        <v>0</v>
      </c>
    </row>
    <row r="53" spans="2:9" x14ac:dyDescent="0.25">
      <c r="B53" s="2">
        <v>1</v>
      </c>
      <c r="C53" s="3" t="s">
        <v>12</v>
      </c>
      <c r="D53" s="2">
        <v>1</v>
      </c>
      <c r="E53" s="55">
        <v>310000</v>
      </c>
      <c r="F53" s="56">
        <f t="shared" si="0"/>
        <v>310000</v>
      </c>
      <c r="G53" s="56"/>
      <c r="H53" s="55">
        <v>400000</v>
      </c>
      <c r="I53" s="56">
        <f t="shared" si="1"/>
        <v>400000</v>
      </c>
    </row>
    <row r="54" spans="2:9" x14ac:dyDescent="0.25">
      <c r="B54" s="2">
        <v>2</v>
      </c>
      <c r="C54" s="38" t="s">
        <v>43</v>
      </c>
      <c r="D54" s="2">
        <v>1</v>
      </c>
      <c r="E54" s="55">
        <v>210000</v>
      </c>
      <c r="F54" s="56">
        <f t="shared" si="0"/>
        <v>210000</v>
      </c>
      <c r="G54" s="56"/>
      <c r="H54" s="55">
        <v>300000</v>
      </c>
      <c r="I54" s="56">
        <f t="shared" si="1"/>
        <v>300000</v>
      </c>
    </row>
    <row r="55" spans="2:9" x14ac:dyDescent="0.25">
      <c r="B55" s="2">
        <v>3</v>
      </c>
      <c r="C55" s="22" t="s">
        <v>14</v>
      </c>
      <c r="D55" s="2">
        <v>6</v>
      </c>
      <c r="E55" s="55">
        <v>170000</v>
      </c>
      <c r="F55" s="56">
        <f t="shared" si="0"/>
        <v>1020000</v>
      </c>
      <c r="G55" s="56"/>
      <c r="H55" s="55">
        <v>220000</v>
      </c>
      <c r="I55" s="56">
        <f t="shared" si="1"/>
        <v>1320000</v>
      </c>
    </row>
    <row r="56" spans="2:9" s="26" customFormat="1" x14ac:dyDescent="0.25">
      <c r="B56" s="29">
        <v>4</v>
      </c>
      <c r="C56" s="27" t="s">
        <v>30</v>
      </c>
      <c r="D56" s="29">
        <v>10</v>
      </c>
      <c r="E56" s="65">
        <v>150000</v>
      </c>
      <c r="F56" s="64">
        <f t="shared" si="0"/>
        <v>1500000</v>
      </c>
      <c r="G56" s="59"/>
      <c r="H56" s="55">
        <v>190000</v>
      </c>
      <c r="I56" s="56">
        <f t="shared" si="1"/>
        <v>1900000</v>
      </c>
    </row>
    <row r="57" spans="2:9" s="26" customFormat="1" x14ac:dyDescent="0.25">
      <c r="B57" s="29"/>
      <c r="C57" s="32" t="s">
        <v>53</v>
      </c>
      <c r="D57" s="29">
        <f>SUM(D53:D56)</f>
        <v>18</v>
      </c>
      <c r="E57" s="65"/>
      <c r="F57" s="64"/>
      <c r="G57" s="59"/>
      <c r="H57" s="65"/>
      <c r="I57" s="56">
        <f t="shared" si="1"/>
        <v>0</v>
      </c>
    </row>
    <row r="58" spans="2:9" ht="13.5" customHeight="1" x14ac:dyDescent="0.25">
      <c r="B58" s="82" t="s">
        <v>17</v>
      </c>
      <c r="C58" s="82"/>
      <c r="D58" s="5"/>
      <c r="E58" s="66"/>
      <c r="F58" s="56"/>
      <c r="G58" s="56"/>
      <c r="H58" s="66"/>
      <c r="I58" s="56">
        <f t="shared" si="1"/>
        <v>0</v>
      </c>
    </row>
    <row r="59" spans="2:9" x14ac:dyDescent="0.25">
      <c r="B59" s="2">
        <v>1</v>
      </c>
      <c r="C59" s="22" t="s">
        <v>13</v>
      </c>
      <c r="D59" s="2">
        <v>1</v>
      </c>
      <c r="E59" s="55">
        <v>210000</v>
      </c>
      <c r="F59" s="56">
        <f t="shared" si="0"/>
        <v>210000</v>
      </c>
      <c r="G59" s="56"/>
      <c r="H59" s="55">
        <v>300000</v>
      </c>
      <c r="I59" s="56">
        <f t="shared" si="1"/>
        <v>300000</v>
      </c>
    </row>
    <row r="60" spans="2:9" x14ac:dyDescent="0.25">
      <c r="B60" s="2">
        <v>2</v>
      </c>
      <c r="C60" s="38" t="s">
        <v>44</v>
      </c>
      <c r="D60" s="2">
        <v>1</v>
      </c>
      <c r="E60" s="55">
        <v>166000</v>
      </c>
      <c r="F60" s="56">
        <v>166583</v>
      </c>
      <c r="G60" s="56"/>
      <c r="H60" s="65">
        <v>166583</v>
      </c>
      <c r="I60" s="56">
        <f t="shared" si="1"/>
        <v>166583</v>
      </c>
    </row>
    <row r="61" spans="2:9" x14ac:dyDescent="0.25">
      <c r="B61" s="2">
        <v>3</v>
      </c>
      <c r="C61" s="3" t="s">
        <v>14</v>
      </c>
      <c r="D61" s="2">
        <v>5</v>
      </c>
      <c r="E61" s="55">
        <v>170000</v>
      </c>
      <c r="F61" s="56">
        <f t="shared" si="0"/>
        <v>850000</v>
      </c>
      <c r="G61" s="56"/>
      <c r="H61" s="55">
        <v>220000</v>
      </c>
      <c r="I61" s="56">
        <f t="shared" si="1"/>
        <v>1100000</v>
      </c>
    </row>
    <row r="62" spans="2:9" x14ac:dyDescent="0.25">
      <c r="B62" s="2">
        <v>4</v>
      </c>
      <c r="C62" s="3" t="s">
        <v>15</v>
      </c>
      <c r="D62" s="2">
        <v>1</v>
      </c>
      <c r="E62" s="55">
        <v>150000</v>
      </c>
      <c r="F62" s="56">
        <f t="shared" si="0"/>
        <v>150000</v>
      </c>
      <c r="G62" s="56"/>
      <c r="H62" s="55">
        <v>190000</v>
      </c>
      <c r="I62" s="56">
        <f t="shared" si="1"/>
        <v>190000</v>
      </c>
    </row>
    <row r="63" spans="2:9" x14ac:dyDescent="0.25">
      <c r="B63" s="7"/>
      <c r="C63" s="47" t="s">
        <v>53</v>
      </c>
      <c r="D63" s="2">
        <f>SUM(D59:D62)</f>
        <v>8</v>
      </c>
      <c r="E63" s="55"/>
      <c r="F63" s="56"/>
      <c r="G63" s="56"/>
      <c r="H63" s="55"/>
      <c r="I63" s="56">
        <f t="shared" si="1"/>
        <v>0</v>
      </c>
    </row>
    <row r="64" spans="2:9" ht="12.75" customHeight="1" x14ac:dyDescent="0.25">
      <c r="B64" s="77" t="s">
        <v>18</v>
      </c>
      <c r="C64" s="78"/>
      <c r="D64" s="4"/>
      <c r="E64" s="55"/>
      <c r="F64" s="56"/>
      <c r="G64" s="56"/>
      <c r="H64" s="55"/>
      <c r="I64" s="56">
        <f t="shared" si="1"/>
        <v>0</v>
      </c>
    </row>
    <row r="65" spans="2:9" ht="12.75" customHeight="1" x14ac:dyDescent="0.25">
      <c r="B65" s="74">
        <v>1</v>
      </c>
      <c r="C65" s="72" t="s">
        <v>22</v>
      </c>
      <c r="D65" s="2">
        <v>1</v>
      </c>
      <c r="E65" s="55">
        <v>104700</v>
      </c>
      <c r="F65" s="55">
        <v>104700</v>
      </c>
      <c r="G65" s="56"/>
      <c r="H65" s="65">
        <v>120000</v>
      </c>
      <c r="I65" s="56">
        <f t="shared" si="1"/>
        <v>120000</v>
      </c>
    </row>
    <row r="66" spans="2:9" x14ac:dyDescent="0.25">
      <c r="B66" s="75"/>
      <c r="C66" s="73"/>
      <c r="D66" s="2">
        <v>2</v>
      </c>
      <c r="E66" s="55">
        <v>100000</v>
      </c>
      <c r="F66" s="56">
        <f t="shared" ref="F66:F74" si="2">E66*D66</f>
        <v>200000</v>
      </c>
      <c r="G66" s="56"/>
      <c r="H66" s="65">
        <v>120000</v>
      </c>
      <c r="I66" s="56">
        <f t="shared" si="1"/>
        <v>240000</v>
      </c>
    </row>
    <row r="67" spans="2:9" x14ac:dyDescent="0.25">
      <c r="B67" s="53">
        <v>2</v>
      </c>
      <c r="C67" s="3" t="s">
        <v>23</v>
      </c>
      <c r="D67" s="2">
        <v>2</v>
      </c>
      <c r="E67" s="55">
        <v>100000</v>
      </c>
      <c r="F67" s="56">
        <f t="shared" si="2"/>
        <v>200000</v>
      </c>
      <c r="G67" s="56"/>
      <c r="H67" s="65">
        <v>120000</v>
      </c>
      <c r="I67" s="56">
        <f t="shared" si="1"/>
        <v>240000</v>
      </c>
    </row>
    <row r="68" spans="2:9" x14ac:dyDescent="0.25">
      <c r="B68" s="53">
        <v>3</v>
      </c>
      <c r="C68" s="52" t="s">
        <v>57</v>
      </c>
      <c r="D68" s="2">
        <v>1</v>
      </c>
      <c r="E68" s="55">
        <v>150000</v>
      </c>
      <c r="F68" s="56">
        <f t="shared" si="2"/>
        <v>150000</v>
      </c>
      <c r="G68" s="56"/>
      <c r="H68" s="65">
        <v>220000</v>
      </c>
      <c r="I68" s="56">
        <f t="shared" si="1"/>
        <v>220000</v>
      </c>
    </row>
    <row r="69" spans="2:9" x14ac:dyDescent="0.25">
      <c r="B69" s="71"/>
      <c r="C69" s="34" t="s">
        <v>39</v>
      </c>
      <c r="D69" s="2">
        <v>1</v>
      </c>
      <c r="E69" s="55"/>
      <c r="F69" s="56"/>
      <c r="G69" s="56"/>
      <c r="H69" s="65">
        <v>180000</v>
      </c>
      <c r="I69" s="56">
        <f t="shared" si="1"/>
        <v>180000</v>
      </c>
    </row>
    <row r="70" spans="2:9" x14ac:dyDescent="0.25">
      <c r="B70" s="53"/>
      <c r="C70" s="34" t="s">
        <v>39</v>
      </c>
      <c r="D70" s="2">
        <v>3</v>
      </c>
      <c r="E70" s="55">
        <v>150000</v>
      </c>
      <c r="F70" s="56">
        <f t="shared" si="2"/>
        <v>450000</v>
      </c>
      <c r="G70" s="56"/>
      <c r="H70" s="65">
        <v>170000</v>
      </c>
      <c r="I70" s="56">
        <f t="shared" si="1"/>
        <v>510000</v>
      </c>
    </row>
    <row r="71" spans="2:9" x14ac:dyDescent="0.25">
      <c r="B71" s="2">
        <v>5</v>
      </c>
      <c r="C71" s="3" t="s">
        <v>19</v>
      </c>
      <c r="D71" s="2">
        <v>1</v>
      </c>
      <c r="E71" s="55">
        <v>250000</v>
      </c>
      <c r="F71" s="56">
        <f t="shared" si="2"/>
        <v>250000</v>
      </c>
      <c r="G71" s="56"/>
      <c r="H71" s="65">
        <v>300000</v>
      </c>
      <c r="I71" s="56">
        <f t="shared" si="1"/>
        <v>300000</v>
      </c>
    </row>
    <row r="72" spans="2:9" x14ac:dyDescent="0.25">
      <c r="B72" s="2">
        <v>6</v>
      </c>
      <c r="C72" s="3"/>
      <c r="D72" s="2">
        <v>1</v>
      </c>
      <c r="E72" s="55">
        <v>250000</v>
      </c>
      <c r="F72" s="56">
        <f t="shared" si="2"/>
        <v>250000</v>
      </c>
      <c r="G72" s="56"/>
      <c r="H72" s="65">
        <v>300000</v>
      </c>
      <c r="I72" s="56">
        <f t="shared" si="1"/>
        <v>300000</v>
      </c>
    </row>
    <row r="73" spans="2:9" x14ac:dyDescent="0.25">
      <c r="B73" s="2">
        <v>8</v>
      </c>
      <c r="C73" s="3" t="s">
        <v>21</v>
      </c>
      <c r="D73" s="2">
        <v>0.5</v>
      </c>
      <c r="E73" s="55">
        <v>180000</v>
      </c>
      <c r="F73" s="56">
        <v>90000</v>
      </c>
      <c r="G73" s="56"/>
      <c r="H73" s="65">
        <v>215000</v>
      </c>
      <c r="I73" s="56">
        <f t="shared" si="1"/>
        <v>107500</v>
      </c>
    </row>
    <row r="74" spans="2:9" x14ac:dyDescent="0.25">
      <c r="B74" s="2">
        <v>9</v>
      </c>
      <c r="C74" s="3" t="s">
        <v>20</v>
      </c>
      <c r="D74" s="2">
        <v>1</v>
      </c>
      <c r="E74" s="55">
        <v>100000</v>
      </c>
      <c r="F74" s="56">
        <f t="shared" si="2"/>
        <v>100000</v>
      </c>
      <c r="G74" s="56"/>
      <c r="H74" s="65">
        <v>120000</v>
      </c>
      <c r="I74" s="56">
        <f t="shared" si="1"/>
        <v>120000</v>
      </c>
    </row>
    <row r="75" spans="2:9" x14ac:dyDescent="0.25">
      <c r="B75" s="2"/>
      <c r="C75" s="46" t="s">
        <v>53</v>
      </c>
      <c r="D75" s="2">
        <f>SUM(D65:D74)</f>
        <v>13.5</v>
      </c>
      <c r="E75" s="55"/>
      <c r="F75" s="56"/>
      <c r="G75" s="56"/>
      <c r="H75" s="65"/>
      <c r="I75" s="56">
        <f t="shared" si="1"/>
        <v>0</v>
      </c>
    </row>
    <row r="76" spans="2:9" ht="24.75" customHeight="1" x14ac:dyDescent="0.25">
      <c r="B76" s="2"/>
      <c r="C76" s="5" t="s">
        <v>31</v>
      </c>
      <c r="D76" s="5"/>
      <c r="E76" s="55"/>
      <c r="F76" s="56"/>
      <c r="G76" s="56"/>
      <c r="H76" s="65"/>
      <c r="I76" s="56">
        <f t="shared" ref="I76:I79" si="3">D76*H76</f>
        <v>0</v>
      </c>
    </row>
    <row r="77" spans="2:9" x14ac:dyDescent="0.25">
      <c r="B77" s="2">
        <v>1</v>
      </c>
      <c r="C77" s="3" t="s">
        <v>24</v>
      </c>
      <c r="D77" s="2">
        <v>8</v>
      </c>
      <c r="E77" s="55">
        <v>100000</v>
      </c>
      <c r="F77" s="56">
        <f t="shared" ref="F77:F79" si="4">E77*D77</f>
        <v>800000</v>
      </c>
      <c r="G77" s="56"/>
      <c r="H77" s="65">
        <v>120000</v>
      </c>
      <c r="I77" s="56">
        <f t="shared" si="3"/>
        <v>960000</v>
      </c>
    </row>
    <row r="78" spans="2:9" x14ac:dyDescent="0.25">
      <c r="B78" s="2">
        <v>2</v>
      </c>
      <c r="C78" s="34" t="s">
        <v>37</v>
      </c>
      <c r="D78" s="2">
        <v>1</v>
      </c>
      <c r="E78" s="55">
        <v>170000</v>
      </c>
      <c r="F78" s="56">
        <f t="shared" si="4"/>
        <v>170000</v>
      </c>
      <c r="G78" s="56"/>
      <c r="H78" s="65">
        <v>205000</v>
      </c>
      <c r="I78" s="56">
        <f t="shared" si="3"/>
        <v>205000</v>
      </c>
    </row>
    <row r="79" spans="2:9" x14ac:dyDescent="0.25">
      <c r="B79" s="2">
        <v>3</v>
      </c>
      <c r="C79" s="22" t="s">
        <v>32</v>
      </c>
      <c r="D79" s="2">
        <v>1</v>
      </c>
      <c r="E79" s="55">
        <v>150000</v>
      </c>
      <c r="F79" s="56">
        <f t="shared" si="4"/>
        <v>150000</v>
      </c>
      <c r="G79" s="56"/>
      <c r="H79" s="65">
        <v>180000</v>
      </c>
      <c r="I79" s="56">
        <f t="shared" si="3"/>
        <v>180000</v>
      </c>
    </row>
    <row r="80" spans="2:9" x14ac:dyDescent="0.25">
      <c r="B80" s="2"/>
      <c r="C80" s="46" t="s">
        <v>53</v>
      </c>
      <c r="D80" s="2">
        <f>SUM(D77:D79)</f>
        <v>10</v>
      </c>
      <c r="E80" s="55"/>
      <c r="F80" s="56"/>
      <c r="G80" s="56"/>
      <c r="H80" s="55"/>
      <c r="I80" s="56"/>
    </row>
    <row r="81" spans="2:11" ht="15" customHeight="1" x14ac:dyDescent="0.25">
      <c r="B81" s="7"/>
      <c r="C81" s="8" t="s">
        <v>26</v>
      </c>
      <c r="D81" s="2">
        <f>D80+D75+D63+D57+D51+D43+D32+D26+D24+D17+D11+D38</f>
        <v>132.5</v>
      </c>
      <c r="E81" s="55"/>
      <c r="F81" s="56">
        <f>SUM(F8:F80)</f>
        <v>24751283</v>
      </c>
      <c r="G81" s="56"/>
      <c r="H81" s="55"/>
      <c r="I81" s="56">
        <f>SUM(I8:I80)</f>
        <v>31889083</v>
      </c>
      <c r="J81" s="67"/>
    </row>
    <row r="82" spans="2:11" ht="8.25" customHeight="1" x14ac:dyDescent="0.25">
      <c r="D82" s="2"/>
    </row>
    <row r="83" spans="2:11" s="19" customFormat="1" ht="26.25" customHeight="1" x14ac:dyDescent="0.25">
      <c r="B83" s="17"/>
      <c r="C83" s="18" t="s">
        <v>28</v>
      </c>
      <c r="E83" s="20" t="s">
        <v>34</v>
      </c>
      <c r="H83" s="85" t="s">
        <v>34</v>
      </c>
      <c r="I83" s="85"/>
    </row>
    <row r="84" spans="2:11" x14ac:dyDescent="0.25">
      <c r="F84" s="68">
        <f t="shared" ref="F84:G84" si="5">12*F81</f>
        <v>297015396</v>
      </c>
      <c r="G84" s="49">
        <f t="shared" si="5"/>
        <v>0</v>
      </c>
      <c r="H84" s="49"/>
      <c r="I84" s="68"/>
      <c r="K84" s="48"/>
    </row>
    <row r="85" spans="2:11" x14ac:dyDescent="0.25">
      <c r="H85" s="69"/>
    </row>
    <row r="86" spans="2:11" x14ac:dyDescent="0.25">
      <c r="C86" s="41"/>
      <c r="I86" s="49"/>
    </row>
    <row r="87" spans="2:11" x14ac:dyDescent="0.25">
      <c r="C87" s="51"/>
    </row>
    <row r="88" spans="2:11" x14ac:dyDescent="0.25">
      <c r="C88" s="51"/>
    </row>
    <row r="89" spans="2:11" x14ac:dyDescent="0.25">
      <c r="C89" s="39"/>
      <c r="F89" s="48"/>
      <c r="H89" s="48"/>
      <c r="I89" s="48"/>
    </row>
    <row r="90" spans="2:11" x14ac:dyDescent="0.25">
      <c r="C90" s="39"/>
      <c r="H90" s="48"/>
    </row>
    <row r="91" spans="2:11" x14ac:dyDescent="0.25">
      <c r="C91" s="39"/>
    </row>
    <row r="92" spans="2:11" x14ac:dyDescent="0.25">
      <c r="C92" s="39"/>
      <c r="H92" s="48"/>
    </row>
    <row r="93" spans="2:11" x14ac:dyDescent="0.25">
      <c r="C93" s="39"/>
    </row>
    <row r="94" spans="2:11" x14ac:dyDescent="0.25">
      <c r="C94" s="40"/>
    </row>
    <row r="97" spans="10:10" x14ac:dyDescent="0.25">
      <c r="J97" s="48"/>
    </row>
  </sheetData>
  <mergeCells count="16">
    <mergeCell ref="B2:I2"/>
    <mergeCell ref="H83:I83"/>
    <mergeCell ref="B64:C64"/>
    <mergeCell ref="B65:B66"/>
    <mergeCell ref="C65:C66"/>
    <mergeCell ref="B3:I3"/>
    <mergeCell ref="A4:I4"/>
    <mergeCell ref="B27:C27"/>
    <mergeCell ref="B33:C33"/>
    <mergeCell ref="B39:C39"/>
    <mergeCell ref="B46:C46"/>
    <mergeCell ref="B52:C52"/>
    <mergeCell ref="B58:C58"/>
    <mergeCell ref="B7:C7"/>
    <mergeCell ref="C12:D12"/>
    <mergeCell ref="B25:C25"/>
  </mergeCells>
  <pageMargins left="0.25" right="0.25" top="0.25" bottom="0.25" header="0.55000000000000004" footer="0.0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 (2)</vt:lpstr>
      <vt:lpstr>Sheet1</vt:lpstr>
      <vt:lpstr>Verjnakan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2023-11-28T06:43:11Z</dcterms:modified>
</cp:coreProperties>
</file>